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для тендера\Конкурсная документация\Конкурсная документация (слаботочные системы по школе в пос. Молоково)\"/>
    </mc:Choice>
  </mc:AlternateContent>
  <xr:revisionPtr revIDLastSave="0" documentId="13_ncr:1_{0A7533C5-0216-4E2E-8DB2-97DCB5957A0C}" xr6:coauthVersionLast="47" xr6:coauthVersionMax="47" xr10:uidLastSave="{00000000-0000-0000-0000-000000000000}"/>
  <bookViews>
    <workbookView xWindow="5925" yWindow="570" windowWidth="22785" windowHeight="19890" xr2:uid="{00000000-000D-0000-FFFF-FFFF00000000}"/>
  </bookViews>
  <sheets>
    <sheet name="Слаботочные системы школа" sheetId="1" r:id="rId1"/>
  </sheets>
  <definedNames>
    <definedName name="_xlnm.Print_Area" localSheetId="0">'Слаботочные системы школа'!$A$1:$K$123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1" l="1"/>
  <c r="H101" i="1"/>
  <c r="I101" i="1"/>
  <c r="H102" i="1"/>
  <c r="I102" i="1"/>
  <c r="H103" i="1"/>
  <c r="I103" i="1"/>
  <c r="J103" i="1" s="1"/>
  <c r="H104" i="1"/>
  <c r="I104" i="1"/>
  <c r="J104" i="1" s="1"/>
  <c r="H105" i="1"/>
  <c r="I105" i="1"/>
  <c r="J105" i="1" s="1"/>
  <c r="H106" i="1"/>
  <c r="J106" i="1" s="1"/>
  <c r="H107" i="1"/>
  <c r="I107" i="1"/>
  <c r="H108" i="1"/>
  <c r="I108" i="1"/>
  <c r="H109" i="1"/>
  <c r="I109" i="1"/>
  <c r="H98" i="1"/>
  <c r="I98" i="1"/>
  <c r="H99" i="1"/>
  <c r="I99" i="1"/>
  <c r="H100" i="1"/>
  <c r="I100" i="1"/>
  <c r="I86" i="1"/>
  <c r="H86" i="1"/>
  <c r="I81" i="1"/>
  <c r="H81" i="1"/>
  <c r="I77" i="1"/>
  <c r="H77" i="1"/>
  <c r="I74" i="1"/>
  <c r="H74" i="1"/>
  <c r="I69" i="1"/>
  <c r="H69" i="1"/>
  <c r="I64" i="1"/>
  <c r="H64" i="1"/>
  <c r="I56" i="1"/>
  <c r="H56" i="1"/>
  <c r="I49" i="1"/>
  <c r="H49" i="1"/>
  <c r="I44" i="1"/>
  <c r="H44" i="1"/>
  <c r="I92" i="1"/>
  <c r="H96" i="1"/>
  <c r="I96" i="1"/>
  <c r="H97" i="1"/>
  <c r="I97" i="1"/>
  <c r="I94" i="1"/>
  <c r="H94" i="1"/>
  <c r="H88" i="1"/>
  <c r="I88" i="1"/>
  <c r="H89" i="1"/>
  <c r="I89" i="1"/>
  <c r="H90" i="1"/>
  <c r="I90" i="1"/>
  <c r="H92" i="1"/>
  <c r="H83" i="1"/>
  <c r="I83" i="1"/>
  <c r="H84" i="1"/>
  <c r="I84" i="1"/>
  <c r="H85" i="1"/>
  <c r="I85" i="1"/>
  <c r="I82" i="1"/>
  <c r="H82" i="1"/>
  <c r="H79" i="1"/>
  <c r="I79" i="1"/>
  <c r="H80" i="1"/>
  <c r="I80" i="1"/>
  <c r="I78" i="1"/>
  <c r="H78" i="1"/>
  <c r="H76" i="1"/>
  <c r="I76" i="1"/>
  <c r="I75" i="1"/>
  <c r="H75" i="1"/>
  <c r="H71" i="1"/>
  <c r="I71" i="1"/>
  <c r="H72" i="1"/>
  <c r="I72" i="1"/>
  <c r="H73" i="1"/>
  <c r="I73" i="1"/>
  <c r="I70" i="1"/>
  <c r="H70" i="1"/>
  <c r="H66" i="1"/>
  <c r="I66" i="1"/>
  <c r="H67" i="1"/>
  <c r="I67" i="1"/>
  <c r="H68" i="1"/>
  <c r="I68" i="1"/>
  <c r="I65" i="1"/>
  <c r="H65" i="1"/>
  <c r="H58" i="1"/>
  <c r="I58" i="1"/>
  <c r="H59" i="1"/>
  <c r="I59" i="1"/>
  <c r="H61" i="1"/>
  <c r="I61" i="1"/>
  <c r="H62" i="1"/>
  <c r="I62" i="1"/>
  <c r="I57" i="1"/>
  <c r="H57" i="1"/>
  <c r="H51" i="1"/>
  <c r="I51" i="1"/>
  <c r="H52" i="1"/>
  <c r="I52" i="1"/>
  <c r="H53" i="1"/>
  <c r="I53" i="1"/>
  <c r="H54" i="1"/>
  <c r="I54" i="1"/>
  <c r="H55" i="1"/>
  <c r="I55" i="1"/>
  <c r="I50" i="1"/>
  <c r="H50" i="1"/>
  <c r="H46" i="1"/>
  <c r="I46" i="1"/>
  <c r="H47" i="1"/>
  <c r="I47" i="1"/>
  <c r="H48" i="1"/>
  <c r="I48" i="1"/>
  <c r="I45" i="1"/>
  <c r="H45" i="1"/>
  <c r="I41" i="1"/>
  <c r="H41" i="1"/>
  <c r="H37" i="1"/>
  <c r="I37" i="1"/>
  <c r="H38" i="1"/>
  <c r="I38" i="1"/>
  <c r="H39" i="1"/>
  <c r="I39" i="1"/>
  <c r="H40" i="1"/>
  <c r="I40" i="1"/>
  <c r="H35" i="1"/>
  <c r="I35" i="1"/>
  <c r="I34" i="1"/>
  <c r="H34" i="1"/>
  <c r="H30" i="1"/>
  <c r="I30" i="1"/>
  <c r="H32" i="1"/>
  <c r="I32" i="1"/>
  <c r="H33" i="1"/>
  <c r="I33" i="1"/>
  <c r="I29" i="1"/>
  <c r="H29" i="1"/>
  <c r="H26" i="1"/>
  <c r="I26" i="1"/>
  <c r="H27" i="1"/>
  <c r="I27" i="1"/>
  <c r="H28" i="1"/>
  <c r="I28" i="1"/>
  <c r="I24" i="1"/>
  <c r="H24" i="1"/>
  <c r="H23" i="1"/>
  <c r="I23" i="1"/>
  <c r="H21" i="1"/>
  <c r="I21" i="1"/>
  <c r="H22" i="1"/>
  <c r="I22" i="1"/>
  <c r="I19" i="1"/>
  <c r="H19" i="1"/>
  <c r="H15" i="1"/>
  <c r="I15" i="1"/>
  <c r="H16" i="1"/>
  <c r="I16" i="1"/>
  <c r="H17" i="1"/>
  <c r="I17" i="1"/>
  <c r="H18" i="1"/>
  <c r="I18" i="1"/>
  <c r="I13" i="1"/>
  <c r="H13" i="1"/>
  <c r="H10" i="1"/>
  <c r="I10" i="1"/>
  <c r="H11" i="1"/>
  <c r="I11" i="1"/>
  <c r="H12" i="1"/>
  <c r="I12" i="1"/>
  <c r="I9" i="1"/>
  <c r="H9" i="1"/>
  <c r="J108" i="1" l="1"/>
  <c r="J98" i="1"/>
  <c r="J109" i="1"/>
  <c r="J100" i="1"/>
  <c r="J102" i="1"/>
  <c r="J99" i="1"/>
  <c r="J107" i="1"/>
  <c r="J101" i="1"/>
  <c r="J74" i="1"/>
  <c r="J44" i="1"/>
  <c r="J77" i="1"/>
  <c r="J94" i="1"/>
  <c r="J49" i="1"/>
  <c r="J56" i="1"/>
  <c r="J86" i="1"/>
  <c r="J69" i="1"/>
  <c r="J81" i="1"/>
  <c r="J64" i="1"/>
  <c r="J96" i="1"/>
  <c r="J51" i="1"/>
  <c r="J13" i="1"/>
  <c r="J19" i="1"/>
  <c r="J32" i="1"/>
  <c r="J65" i="1"/>
  <c r="J79" i="1"/>
  <c r="J92" i="1"/>
  <c r="J9" i="1"/>
  <c r="J21" i="1"/>
  <c r="J48" i="1"/>
  <c r="J37" i="1"/>
  <c r="J62" i="1"/>
  <c r="J68" i="1"/>
  <c r="J82" i="1"/>
  <c r="J67" i="1"/>
  <c r="J75" i="1"/>
  <c r="J70" i="1"/>
  <c r="J78" i="1"/>
  <c r="J80" i="1"/>
  <c r="J55" i="1"/>
  <c r="J22" i="1"/>
  <c r="J45" i="1"/>
  <c r="J54" i="1"/>
  <c r="J53" i="1"/>
  <c r="J85" i="1"/>
  <c r="J89" i="1"/>
  <c r="J23" i="1"/>
  <c r="J35" i="1"/>
  <c r="J24" i="1"/>
  <c r="J33" i="1"/>
  <c r="J50" i="1"/>
  <c r="J61" i="1"/>
  <c r="J71" i="1"/>
  <c r="J27" i="1"/>
  <c r="J12" i="1"/>
  <c r="J34" i="1"/>
  <c r="J10" i="1"/>
  <c r="J29" i="1"/>
  <c r="J41" i="1"/>
  <c r="J46" i="1"/>
  <c r="J52" i="1"/>
  <c r="J66" i="1"/>
  <c r="J40" i="1"/>
  <c r="J57" i="1"/>
  <c r="J83" i="1"/>
  <c r="J97" i="1"/>
  <c r="J30" i="1"/>
  <c r="J39" i="1"/>
  <c r="J38" i="1"/>
  <c r="J59" i="1"/>
  <c r="J76" i="1"/>
  <c r="J90" i="1"/>
  <c r="J11" i="1"/>
  <c r="J84" i="1"/>
  <c r="J26" i="1"/>
  <c r="J47" i="1"/>
  <c r="J58" i="1"/>
  <c r="J73" i="1"/>
  <c r="J28" i="1"/>
  <c r="J72" i="1"/>
  <c r="J88" i="1"/>
  <c r="J18" i="1"/>
  <c r="J15" i="1"/>
  <c r="J16" i="1"/>
  <c r="J17" i="1"/>
  <c r="J95" i="1" l="1"/>
  <c r="J110" i="1" s="1"/>
  <c r="J42" i="1"/>
  <c r="J25" i="1"/>
  <c r="J8" i="1"/>
</calcChain>
</file>

<file path=xl/sharedStrings.xml><?xml version="1.0" encoding="utf-8"?>
<sst xmlns="http://schemas.openxmlformats.org/spreadsheetml/2006/main" count="318" uniqueCount="185">
  <si>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</si>
  <si>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</si>
  <si>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</si>
  <si>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</si>
  <si>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</si>
  <si>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</si>
  <si>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</si>
  <si>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Ед. изм.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</si>
  <si>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</si>
  <si>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</si>
  <si>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</si>
  <si>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</si>
  <si>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</si>
  <si>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</si>
  <si>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</si>
  <si>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</si>
  <si>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</si>
  <si>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</si>
  <si>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</si>
  <si>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</si>
  <si>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</si>
  <si>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</si>
  <si>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</si>
  <si>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</si>
  <si>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</si>
  <si>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</si>
  <si>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6</t>
  </si>
  <si>
    <t>Оборот компании за 2021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</si>
  <si>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</si>
  <si>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</si>
  <si>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</si>
  <si>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</si>
  <si>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</si>
  <si>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t>*Всего затрат по объему, руб с НДС20%</t>
  </si>
  <si>
    <t>I</t>
  </si>
  <si>
    <t>II</t>
  </si>
  <si>
    <t>Оборот компании за 2022 год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</si>
  <si>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сдачи.</t>
    </r>
  </si>
  <si>
    <t>на строительно-монтажные работы по системам АПС, ОС, СКС, СОУЭ 
в здании "Пристройка блока начальных классов к общеобразовательной школе в пос. Молоково на 237 мест"</t>
  </si>
  <si>
    <t>Пульт контроля и управления с двухстрочным ЖКИ индикатором</t>
  </si>
  <si>
    <t>Контроллер двухпроводной линии связи</t>
  </si>
  <si>
    <t xml:space="preserve">Блок разветвительно-изолирующий </t>
  </si>
  <si>
    <t>Резервированный источник питания</t>
  </si>
  <si>
    <t xml:space="preserve">Аккумулятор для РИП-24В-7А.ч </t>
  </si>
  <si>
    <t>ПЕРИФЕРИЙНОЕ ОБОРУДОВАНИЕ</t>
  </si>
  <si>
    <t>Извещатель пожарный дымовой оптико-электронный адресный</t>
  </si>
  <si>
    <t>Извещатель пожарный ручной</t>
  </si>
  <si>
    <t>Извещатель пожарный дымовой адресный</t>
  </si>
  <si>
    <t>Адресная метка</t>
  </si>
  <si>
    <t xml:space="preserve">Извещатель пожарный тепловой адресно - аналоговый </t>
  </si>
  <si>
    <t>КАБЕЛИ, ПРОВОДА, КРЕПЕЖ</t>
  </si>
  <si>
    <t>Кабель низкотоксичный, огнестойкий, групповой прокладки для систем противопожарной защиты</t>
  </si>
  <si>
    <t>Кабель пожаробезопасный</t>
  </si>
  <si>
    <t>Труба ПВХ гофрированная Ø 16 мм</t>
  </si>
  <si>
    <t>Держатель с защелкой и дюбелем для трубы Ø 16 мм</t>
  </si>
  <si>
    <t>9</t>
  </si>
  <si>
    <t>10</t>
  </si>
  <si>
    <t>Тип, марка,
обозначение документа,
опросного листа</t>
  </si>
  <si>
    <t>С2000М</t>
  </si>
  <si>
    <t>С2000-КДЛ</t>
  </si>
  <si>
    <t>БРИЗ ИСП.01</t>
  </si>
  <si>
    <t>РИП-24 исп. 02П</t>
  </si>
  <si>
    <t>17Ахч</t>
  </si>
  <si>
    <t>ДИП-34А</t>
  </si>
  <si>
    <t>ИПР 513-3А</t>
  </si>
  <si>
    <t>ИПДЛ-52СМ</t>
  </si>
  <si>
    <t>С2000-АР1</t>
  </si>
  <si>
    <t>С2000-ИП-02-02</t>
  </si>
  <si>
    <t>КПСЭнг(А)-FRLSLTx 1х2х0,75</t>
  </si>
  <si>
    <t>КПКВнг(А)-FRLSLTx1x2x1,5</t>
  </si>
  <si>
    <t>шт</t>
  </si>
  <si>
    <t>м</t>
  </si>
  <si>
    <t>11</t>
  </si>
  <si>
    <t>12</t>
  </si>
  <si>
    <t>13</t>
  </si>
  <si>
    <t>14</t>
  </si>
  <si>
    <t>АПС 
(автоматическая пожарная сигнализация)</t>
  </si>
  <si>
    <t>ОС
(охранная сигнализация)</t>
  </si>
  <si>
    <t>Блок индикации</t>
  </si>
  <si>
    <t>С2000-БИ SMD</t>
  </si>
  <si>
    <t>Прибор приемно-контрольный охранно-пожарный</t>
  </si>
  <si>
    <t>Сигнал-10</t>
  </si>
  <si>
    <t>РИП-12В-2А-7А.ч RS</t>
  </si>
  <si>
    <t>Аккумулятор для РИП-12В-2А-7А.ч RS</t>
  </si>
  <si>
    <t>DTM1217</t>
  </si>
  <si>
    <t>СРЕДСТВА ОХРАНЫ ВНУТРИ ПОМЕЩЕНИЙ</t>
  </si>
  <si>
    <t xml:space="preserve">Извещатель охранный звуковой поверхностный </t>
  </si>
  <si>
    <t>Астра-612</t>
  </si>
  <si>
    <t xml:space="preserve">Извещатель охранный точечный магнитоконтактный Магнито-Контакт СМК-1 </t>
  </si>
  <si>
    <t>ИО 102-2</t>
  </si>
  <si>
    <t xml:space="preserve">Извещатель охранный объемный оптико-электронный </t>
  </si>
  <si>
    <t>ИО 409-50</t>
  </si>
  <si>
    <t>Оповещатель охранно-пожарный комбинированный</t>
  </si>
  <si>
    <t>ОПОП124-7</t>
  </si>
  <si>
    <t>Кабель силовой медный сечением 2х1,5</t>
  </si>
  <si>
    <t>ВВГнг-LSLTx</t>
  </si>
  <si>
    <t>шт.</t>
  </si>
  <si>
    <t>СКС
(структурированная кабельная система)</t>
  </si>
  <si>
    <t>III</t>
  </si>
  <si>
    <t>ШКАФ ШТ 1, ШТ2, ШТ3</t>
  </si>
  <si>
    <t>Шкаф напольный 19", 6U, 530х500 (ШхГ)</t>
  </si>
  <si>
    <t>TWC-065350-G-BK</t>
  </si>
  <si>
    <t>Заглушка 19", 1U, черная</t>
  </si>
  <si>
    <t>TLK-BLNK-1-BK</t>
  </si>
  <si>
    <t>Блок электрических розеток 19" на 8 гнезд с фильтром, 16А, c шнуром питания с разъемом IEC320 C14, пластиковый корпус </t>
  </si>
  <si>
    <t>TLK-RS08P2-BK </t>
  </si>
  <si>
    <t>Кольца для вертикальной разводки кабельных шнуров</t>
  </si>
  <si>
    <t>NMC-OV500-2</t>
  </si>
  <si>
    <t xml:space="preserve">Патч-панель экранированная 19”, 1U, Cat.5e, 24 порта </t>
  </si>
  <si>
    <t>NMC-RP24SD2-1U-MT</t>
  </si>
  <si>
    <t>Кабельный органайзер 19”, 1U</t>
  </si>
  <si>
    <t xml:space="preserve">NMC-OP450-2 </t>
  </si>
  <si>
    <t>Оптический кросс, 19''</t>
  </si>
  <si>
    <t>TFB-RCL-1U</t>
  </si>
  <si>
    <t>Панель в кросс, для оптического адаптера</t>
  </si>
  <si>
    <t>TFI-06SCS</t>
  </si>
  <si>
    <t>TFI-BLANK</t>
  </si>
  <si>
    <t>Сплайс-кассета</t>
  </si>
  <si>
    <t>NMF-SPL32-WO</t>
  </si>
  <si>
    <t>Крышка для сплайс-кассеты</t>
  </si>
  <si>
    <t>NMF-CVR-SPL32</t>
  </si>
  <si>
    <t>Адаптер оптический, SingleMode</t>
  </si>
  <si>
    <t>NMF-OA2SM-LCU-LCU-2</t>
  </si>
  <si>
    <t>Шнур монтажный (PigTail)</t>
  </si>
  <si>
    <t>TFP-11-99-71-001</t>
  </si>
  <si>
    <t>уп.</t>
  </si>
  <si>
    <t>Термоусаживаемая гильза</t>
  </si>
  <si>
    <t>NMF-KDZS60-10</t>
  </si>
  <si>
    <t>Шнур соединительный, SingleMode 9/125</t>
  </si>
  <si>
    <t>NMF-PC2S2A2-LCU-LCU-001</t>
  </si>
  <si>
    <t>Коммутационный шнур с оболочкой LSZH</t>
  </si>
  <si>
    <t>NMC-PC4UD55B-010-GY</t>
  </si>
  <si>
    <t>КАБЕЛЬНАЯ ПРОДУКЦИЯ СКС</t>
  </si>
  <si>
    <t>Волоконно-оптический кабель для прокладки внутри помещений</t>
  </si>
  <si>
    <t>FTMS 4xSMT</t>
  </si>
  <si>
    <t>Пожаробезопасный низкотоксичный кабель для локальных компьютерных сетей категории 5e, "витая пара"</t>
  </si>
  <si>
    <t>КВПнг(C)-LSLTx-5е 4х2х0,52</t>
  </si>
  <si>
    <t>МОНТАЖНОЕ ОБОРУДОВАНИЕ СКС</t>
  </si>
  <si>
    <t>Встраиваемая монтажная корбка Batibox, глуб. 50мм. (для кирпичных стен)</t>
  </si>
  <si>
    <t>Суппорт на 2 модуля Mosaic</t>
  </si>
  <si>
    <t>Рамка на 2 модуля Mosaic</t>
  </si>
  <si>
    <t>Розетка RJ45 (Кат.5e UTP) Mosaic 1 модуль</t>
  </si>
  <si>
    <t>Заглушка</t>
  </si>
  <si>
    <t>Лоток перфорированный 200х50 L3000</t>
  </si>
  <si>
    <t>Угол CPO 90 горизонтальный 90° 200х50</t>
  </si>
  <si>
    <t>Угол CD 90 вертикальный внешн. 90° 200/50</t>
  </si>
  <si>
    <t>Ответвитель Т-образный DPT</t>
  </si>
  <si>
    <t>Перегородка SEP</t>
  </si>
  <si>
    <t>Пластина соединительная GTO H50</t>
  </si>
  <si>
    <t>Пластина PTCE для заземления</t>
  </si>
  <si>
    <t>Консоль BM</t>
  </si>
  <si>
    <t>П-образный профиль PSM</t>
  </si>
  <si>
    <t>Потолочный кронштейн SSM</t>
  </si>
  <si>
    <t>Стандартный анкер с болтом М8</t>
  </si>
  <si>
    <t>Гайка с насечкой, препятствующей откручиванию М8</t>
  </si>
  <si>
    <t>Шестигранный болт М8х70</t>
  </si>
  <si>
    <t>Винт с крестообразным шлицем М6х10</t>
  </si>
  <si>
    <t>Гайка с насечкой, препятствующей откручиванию М6</t>
  </si>
  <si>
    <t>Провод ПВ3 1х6 в ж/з изоляции</t>
  </si>
  <si>
    <t>ЛОКАЛЬНАЯ ВЫЧИСЛИТЕЛЬНАЯ СЕТЬ (ЛВС)</t>
  </si>
  <si>
    <t xml:space="preserve">Коммутатор </t>
  </si>
  <si>
    <t>GSM7224-200</t>
  </si>
  <si>
    <t>Модуль GBIC</t>
  </si>
  <si>
    <t>AGM732F</t>
  </si>
  <si>
    <t>Беспроводная точка доступа 54 MBPS</t>
  </si>
  <si>
    <t>WG602</t>
  </si>
  <si>
    <t>ИСТОЧНИКИ БЕСПЕРЕБОЙНОГО ПИТАНИЯ</t>
  </si>
  <si>
    <t>Источник бесперебойного питания Smart-UPS RM, 450ВA</t>
  </si>
  <si>
    <t>SC450RMI1U</t>
  </si>
  <si>
    <t>ТЕЛЕФОНИЯ</t>
  </si>
  <si>
    <t>Аналоговый телефон</t>
  </si>
  <si>
    <t>KX-TS2365RUW</t>
  </si>
  <si>
    <t>IV</t>
  </si>
  <si>
    <t>СОУЭ
(системы оповещения и управления эвакуацией людей при пожаре)</t>
  </si>
  <si>
    <t xml:space="preserve">Модуль речевого оповещения </t>
  </si>
  <si>
    <t>Рупор-200</t>
  </si>
  <si>
    <t>Контрольно-пусковой блок</t>
  </si>
  <si>
    <t>С2000-КПБ</t>
  </si>
  <si>
    <t>Громкоговоритель настенный 3 Вт</t>
  </si>
  <si>
    <t xml:space="preserve">SWS-03 </t>
  </si>
  <si>
    <t>Громкоговоритель потолочный 3 Вт</t>
  </si>
  <si>
    <t xml:space="preserve">CS-03 </t>
  </si>
  <si>
    <t xml:space="preserve">Оповещатель световой  </t>
  </si>
  <si>
    <t>Молния 24С</t>
  </si>
  <si>
    <t>Оповещатель охранно-пожарный световой "ВЫХОД"  24В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</si>
</sst>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164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0" borderId="0" xfId="0" applyFont="1"/>
    <xf numFmtId="0" fontId="2" fillId="2" borderId="0" xfId="0" applyFont="1" applyFill="1"/>
    <xf numFmtId="0" fontId="4" fillId="7" borderId="0" xfId="0" applyFont="1" applyFill="1"/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6" xfId="0" applyFont="1" applyFill="1" applyBorder="1" applyAlignment="1" applyProtection="1">
      <alignment horizontal="center" wrapText="1"/>
      <protection locked="0"/>
    </xf>
    <xf numFmtId="49" fontId="1" fillId="3" borderId="3" xfId="0" applyNumberFormat="1" applyFont="1" applyFill="1" applyBorder="1" applyAlignment="1" applyProtection="1">
      <alignment horizontal="center" wrapText="1"/>
      <protection locked="0"/>
    </xf>
    <xf numFmtId="49" fontId="1" fillId="3" borderId="6" xfId="0" applyNumberFormat="1" applyFont="1" applyFill="1" applyBorder="1" applyAlignment="1" applyProtection="1">
      <alignment horizontal="center" wrapText="1"/>
      <protection locked="0"/>
    </xf>
    <xf numFmtId="0" fontId="4" fillId="2" borderId="0" xfId="0" applyFont="1" applyFill="1"/>
    <xf numFmtId="0" fontId="2" fillId="0" borderId="0" xfId="0" applyFont="1" applyAlignment="1">
      <alignment horizontal="center" vertical="center"/>
    </xf>
    <xf numFmtId="0" fontId="19" fillId="5" borderId="0" xfId="0" applyFont="1" applyFill="1"/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7" fillId="5" borderId="12" xfId="0" applyFont="1" applyFill="1" applyBorder="1" applyAlignment="1" applyProtection="1">
      <alignment horizontal="center" vertical="center"/>
    </xf>
    <xf numFmtId="0" fontId="17" fillId="5" borderId="7" xfId="0" applyFont="1" applyFill="1" applyBorder="1" applyAlignment="1" applyProtection="1">
      <alignment horizontal="center" vertical="center" wrapText="1"/>
    </xf>
    <xf numFmtId="0" fontId="18" fillId="5" borderId="7" xfId="0" applyFont="1" applyFill="1" applyBorder="1" applyAlignment="1" applyProtection="1">
      <alignment horizontal="center" vertical="center"/>
    </xf>
    <xf numFmtId="2" fontId="18" fillId="5" borderId="7" xfId="0" applyNumberFormat="1" applyFont="1" applyFill="1" applyBorder="1" applyAlignment="1" applyProtection="1">
      <alignment horizontal="center" vertical="center"/>
    </xf>
    <xf numFmtId="0" fontId="19" fillId="5" borderId="7" xfId="0" applyFont="1" applyFill="1" applyBorder="1" applyAlignment="1" applyProtection="1">
      <alignment vertical="center"/>
    </xf>
    <xf numFmtId="0" fontId="19" fillId="5" borderId="13" xfId="0" applyFont="1" applyFill="1" applyBorder="1" applyAlignment="1" applyProtection="1">
      <alignment vertical="center"/>
    </xf>
    <xf numFmtId="164" fontId="20" fillId="5" borderId="13" xfId="0" applyNumberFormat="1" applyFont="1" applyFill="1" applyBorder="1" applyAlignment="1" applyProtection="1">
      <alignment vertical="center"/>
    </xf>
    <xf numFmtId="0" fontId="19" fillId="5" borderId="14" xfId="0" applyFont="1" applyFill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2" fontId="15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right" vertical="center"/>
    </xf>
    <xf numFmtId="164" fontId="4" fillId="0" borderId="3" xfId="0" applyNumberFormat="1" applyFont="1" applyBorder="1" applyAlignment="1" applyProtection="1">
      <alignment horizontal="right" vertical="center"/>
    </xf>
    <xf numFmtId="0" fontId="15" fillId="0" borderId="1" xfId="0" applyFont="1" applyBorder="1" applyAlignment="1" applyProtection="1">
      <alignment vertical="center" wrapText="1"/>
    </xf>
    <xf numFmtId="0" fontId="14" fillId="2" borderId="2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/>
    </xf>
    <xf numFmtId="2" fontId="15" fillId="2" borderId="1" xfId="0" applyNumberFormat="1" applyFont="1" applyFill="1" applyBorder="1" applyAlignment="1" applyProtection="1">
      <alignment horizontal="center" vertical="center"/>
    </xf>
    <xf numFmtId="0" fontId="16" fillId="6" borderId="1" xfId="0" applyFont="1" applyFill="1" applyBorder="1" applyAlignment="1" applyProtection="1">
      <alignment horizontal="left" vertical="center" wrapText="1"/>
    </xf>
    <xf numFmtId="0" fontId="16" fillId="6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10" fillId="4" borderId="8" xfId="0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 applyProtection="1">
      <alignment horizontal="right" vertical="center" wrapText="1"/>
    </xf>
    <xf numFmtId="0" fontId="11" fillId="4" borderId="10" xfId="0" applyFont="1" applyFill="1" applyBorder="1" applyAlignment="1" applyProtection="1">
      <alignment horizontal="right" vertical="center" wrapText="1"/>
    </xf>
    <xf numFmtId="0" fontId="11" fillId="4" borderId="11" xfId="0" applyFont="1" applyFill="1" applyBorder="1" applyAlignment="1" applyProtection="1">
      <alignment horizontal="right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3"/>
  <sheetViews>
    <sheetView tabSelected="1" view="pageBreakPreview" zoomScale="85" zoomScaleNormal="85" zoomScaleSheetLayoutView="85" workbookViewId="0">
      <selection activeCell="F96" sqref="F96:G105"/>
    </sheetView>
  </sheetViews>
  <sheetFormatPr defaultColWidth="9.140625" defaultRowHeight="15" x14ac:dyDescent="0.25"/>
  <cols>
    <col min="1" max="1" width="5.140625" style="2" customWidth="1"/>
    <col min="2" max="2" width="60.7109375" style="2" customWidth="1"/>
    <col min="3" max="3" width="19.5703125" style="13" customWidth="1"/>
    <col min="4" max="4" width="5.85546875" style="2" customWidth="1"/>
    <col min="5" max="5" width="8.7109375" style="2" customWidth="1"/>
    <col min="6" max="7" width="10.85546875" style="2" customWidth="1"/>
    <col min="8" max="9" width="14.85546875" style="2" customWidth="1"/>
    <col min="10" max="10" width="26.140625" style="2" customWidth="1"/>
    <col min="11" max="11" width="38.85546875" style="2" customWidth="1"/>
    <col min="12" max="16384" width="9.140625" style="2"/>
  </cols>
  <sheetData>
    <row r="1" spans="1:11" ht="20.25" customHeight="1" x14ac:dyDescent="0.25">
      <c r="A1" s="15"/>
      <c r="B1" s="15"/>
      <c r="C1" s="16"/>
      <c r="D1" s="15"/>
      <c r="E1" s="15"/>
      <c r="F1" s="15"/>
      <c r="G1" s="15"/>
      <c r="H1" s="72"/>
      <c r="I1" s="17" t="s">
        <v>10</v>
      </c>
      <c r="J1" s="18"/>
      <c r="K1" s="15"/>
    </row>
    <row r="2" spans="1:11" s="1" customFormat="1" ht="27" customHeight="1" x14ac:dyDescent="0.2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33" customHeight="1" x14ac:dyDescent="0.2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12.75" customHeight="1" thickBot="1" x14ac:dyDescent="0.25">
      <c r="A4" s="21"/>
      <c r="B4" s="21"/>
      <c r="C4" s="22"/>
      <c r="D4" s="21"/>
      <c r="E4" s="21"/>
      <c r="F4" s="21"/>
      <c r="G4" s="21"/>
      <c r="H4" s="21"/>
      <c r="I4" s="21"/>
      <c r="J4" s="21"/>
      <c r="K4" s="21"/>
    </row>
    <row r="5" spans="1:11" ht="13.5" customHeight="1" thickBot="1" x14ac:dyDescent="0.3">
      <c r="A5" s="23" t="s">
        <v>0</v>
      </c>
      <c r="B5" s="23" t="s">
        <v>1</v>
      </c>
      <c r="C5" s="23" t="s">
        <v>57</v>
      </c>
      <c r="D5" s="23" t="s">
        <v>7</v>
      </c>
      <c r="E5" s="23" t="s">
        <v>2</v>
      </c>
      <c r="F5" s="23" t="s">
        <v>3</v>
      </c>
      <c r="G5" s="23"/>
      <c r="H5" s="23" t="s">
        <v>6</v>
      </c>
      <c r="I5" s="23"/>
      <c r="J5" s="23"/>
      <c r="K5" s="24" t="s">
        <v>11</v>
      </c>
    </row>
    <row r="6" spans="1:11" ht="33" customHeight="1" thickBot="1" x14ac:dyDescent="0.3">
      <c r="A6" s="23"/>
      <c r="B6" s="23"/>
      <c r="C6" s="23"/>
      <c r="D6" s="23"/>
      <c r="E6" s="23"/>
      <c r="F6" s="25" t="s">
        <v>4</v>
      </c>
      <c r="G6" s="25" t="s">
        <v>5</v>
      </c>
      <c r="H6" s="25" t="s">
        <v>4</v>
      </c>
      <c r="I6" s="25" t="s">
        <v>5</v>
      </c>
      <c r="J6" s="25" t="s">
        <v>9</v>
      </c>
      <c r="K6" s="24"/>
    </row>
    <row r="7" spans="1:11" ht="12" customHeight="1" thickBot="1" x14ac:dyDescent="0.3">
      <c r="A7" s="26">
        <v>1</v>
      </c>
      <c r="B7" s="27">
        <v>2</v>
      </c>
      <c r="C7" s="28"/>
      <c r="D7" s="29">
        <v>3</v>
      </c>
      <c r="E7" s="30">
        <v>4</v>
      </c>
      <c r="F7" s="30">
        <v>5</v>
      </c>
      <c r="G7" s="30">
        <v>6</v>
      </c>
      <c r="H7" s="30">
        <v>7</v>
      </c>
      <c r="I7" s="31">
        <v>8</v>
      </c>
      <c r="J7" s="31">
        <v>9</v>
      </c>
      <c r="K7" s="27">
        <v>10</v>
      </c>
    </row>
    <row r="8" spans="1:11" s="14" customFormat="1" ht="35.25" customHeight="1" x14ac:dyDescent="0.3">
      <c r="A8" s="32" t="s">
        <v>34</v>
      </c>
      <c r="B8" s="33" t="s">
        <v>76</v>
      </c>
      <c r="C8" s="33"/>
      <c r="D8" s="34"/>
      <c r="E8" s="35"/>
      <c r="F8" s="36"/>
      <c r="G8" s="36"/>
      <c r="H8" s="36"/>
      <c r="I8" s="37"/>
      <c r="J8" s="38">
        <f>SUM(J9:J24)</f>
        <v>0</v>
      </c>
      <c r="K8" s="39"/>
    </row>
    <row r="9" spans="1:11" s="5" customFormat="1" ht="26.25" customHeight="1" x14ac:dyDescent="0.2">
      <c r="A9" s="40" t="s">
        <v>13</v>
      </c>
      <c r="B9" s="41" t="s">
        <v>39</v>
      </c>
      <c r="C9" s="42" t="s">
        <v>58</v>
      </c>
      <c r="D9" s="43" t="s">
        <v>70</v>
      </c>
      <c r="E9" s="44">
        <v>1</v>
      </c>
      <c r="F9" s="3"/>
      <c r="G9" s="3"/>
      <c r="H9" s="45">
        <f>E9*F9</f>
        <v>0</v>
      </c>
      <c r="I9" s="45">
        <f>E9*G9</f>
        <v>0</v>
      </c>
      <c r="J9" s="46">
        <f>H9+I9</f>
        <v>0</v>
      </c>
      <c r="K9" s="4"/>
    </row>
    <row r="10" spans="1:11" s="5" customFormat="1" ht="26.25" customHeight="1" x14ac:dyDescent="0.2">
      <c r="A10" s="40" t="s">
        <v>16</v>
      </c>
      <c r="B10" s="47" t="s">
        <v>40</v>
      </c>
      <c r="C10" s="42" t="s">
        <v>59</v>
      </c>
      <c r="D10" s="43" t="s">
        <v>70</v>
      </c>
      <c r="E10" s="44">
        <v>5</v>
      </c>
      <c r="F10" s="3"/>
      <c r="G10" s="3"/>
      <c r="H10" s="45">
        <f t="shared" ref="H10:H12" si="0">E10*F10</f>
        <v>0</v>
      </c>
      <c r="I10" s="45">
        <f t="shared" ref="I10:I12" si="1">E10*G10</f>
        <v>0</v>
      </c>
      <c r="J10" s="46">
        <f t="shared" ref="J10:J12" si="2">H10+I10</f>
        <v>0</v>
      </c>
      <c r="K10" s="4"/>
    </row>
    <row r="11" spans="1:11" s="5" customFormat="1" ht="26.25" customHeight="1" x14ac:dyDescent="0.2">
      <c r="A11" s="40" t="s">
        <v>19</v>
      </c>
      <c r="B11" s="41" t="s">
        <v>41</v>
      </c>
      <c r="C11" s="42" t="s">
        <v>60</v>
      </c>
      <c r="D11" s="43" t="s">
        <v>70</v>
      </c>
      <c r="E11" s="44">
        <v>10</v>
      </c>
      <c r="F11" s="3"/>
      <c r="G11" s="3"/>
      <c r="H11" s="45">
        <f t="shared" si="0"/>
        <v>0</v>
      </c>
      <c r="I11" s="45">
        <f t="shared" si="1"/>
        <v>0</v>
      </c>
      <c r="J11" s="46">
        <f t="shared" si="2"/>
        <v>0</v>
      </c>
      <c r="K11" s="4"/>
    </row>
    <row r="12" spans="1:11" s="5" customFormat="1" ht="26.25" customHeight="1" x14ac:dyDescent="0.2">
      <c r="A12" s="40" t="s">
        <v>22</v>
      </c>
      <c r="B12" s="41" t="s">
        <v>42</v>
      </c>
      <c r="C12" s="42" t="s">
        <v>61</v>
      </c>
      <c r="D12" s="43" t="s">
        <v>70</v>
      </c>
      <c r="E12" s="44">
        <v>1</v>
      </c>
      <c r="F12" s="3"/>
      <c r="G12" s="3"/>
      <c r="H12" s="45">
        <f t="shared" si="0"/>
        <v>0</v>
      </c>
      <c r="I12" s="45">
        <f t="shared" si="1"/>
        <v>0</v>
      </c>
      <c r="J12" s="46">
        <f t="shared" si="2"/>
        <v>0</v>
      </c>
      <c r="K12" s="4"/>
    </row>
    <row r="13" spans="1:11" s="5" customFormat="1" ht="26.25" customHeight="1" x14ac:dyDescent="0.2">
      <c r="A13" s="40" t="s">
        <v>25</v>
      </c>
      <c r="B13" s="41" t="s">
        <v>43</v>
      </c>
      <c r="C13" s="42" t="s">
        <v>62</v>
      </c>
      <c r="D13" s="43" t="s">
        <v>70</v>
      </c>
      <c r="E13" s="44">
        <v>1</v>
      </c>
      <c r="F13" s="3"/>
      <c r="G13" s="3"/>
      <c r="H13" s="45">
        <f t="shared" ref="H13" si="3">E13*F13</f>
        <v>0</v>
      </c>
      <c r="I13" s="45">
        <f t="shared" ref="I13" si="4">E13*G13</f>
        <v>0</v>
      </c>
      <c r="J13" s="46">
        <f t="shared" ref="J13" si="5">H13+I13</f>
        <v>0</v>
      </c>
      <c r="K13" s="4"/>
    </row>
    <row r="14" spans="1:11" s="12" customFormat="1" ht="26.25" customHeight="1" x14ac:dyDescent="0.2">
      <c r="A14" s="48"/>
      <c r="B14" s="49" t="s">
        <v>44</v>
      </c>
      <c r="C14" s="49"/>
      <c r="D14" s="50"/>
      <c r="E14" s="51"/>
      <c r="F14" s="3"/>
      <c r="G14" s="3"/>
      <c r="H14" s="45"/>
      <c r="I14" s="45"/>
      <c r="J14" s="46"/>
      <c r="K14" s="4"/>
    </row>
    <row r="15" spans="1:11" s="5" customFormat="1" ht="26.25" customHeight="1" x14ac:dyDescent="0.2">
      <c r="A15" s="40" t="s">
        <v>26</v>
      </c>
      <c r="B15" s="41" t="s">
        <v>45</v>
      </c>
      <c r="C15" s="42" t="s">
        <v>63</v>
      </c>
      <c r="D15" s="43" t="s">
        <v>70</v>
      </c>
      <c r="E15" s="44">
        <v>238</v>
      </c>
      <c r="F15" s="3"/>
      <c r="G15" s="3"/>
      <c r="H15" s="45">
        <f t="shared" ref="H15:H18" si="6">E15*F15</f>
        <v>0</v>
      </c>
      <c r="I15" s="45">
        <f t="shared" ref="I15:I18" si="7">E15*G15</f>
        <v>0</v>
      </c>
      <c r="J15" s="46">
        <f t="shared" ref="J15:J18" si="8">H15+I15</f>
        <v>0</v>
      </c>
      <c r="K15" s="4"/>
    </row>
    <row r="16" spans="1:11" s="5" customFormat="1" ht="26.25" customHeight="1" x14ac:dyDescent="0.2">
      <c r="A16" s="40" t="s">
        <v>28</v>
      </c>
      <c r="B16" s="41" t="s">
        <v>46</v>
      </c>
      <c r="C16" s="42" t="s">
        <v>64</v>
      </c>
      <c r="D16" s="43" t="s">
        <v>70</v>
      </c>
      <c r="E16" s="44">
        <v>11</v>
      </c>
      <c r="F16" s="3"/>
      <c r="G16" s="3"/>
      <c r="H16" s="45">
        <f t="shared" si="6"/>
        <v>0</v>
      </c>
      <c r="I16" s="45">
        <f t="shared" si="7"/>
        <v>0</v>
      </c>
      <c r="J16" s="46">
        <f t="shared" si="8"/>
        <v>0</v>
      </c>
      <c r="K16" s="4"/>
    </row>
    <row r="17" spans="1:11" s="5" customFormat="1" ht="26.25" customHeight="1" x14ac:dyDescent="0.2">
      <c r="A17" s="40" t="s">
        <v>31</v>
      </c>
      <c r="B17" s="47" t="s">
        <v>47</v>
      </c>
      <c r="C17" s="42" t="s">
        <v>65</v>
      </c>
      <c r="D17" s="43" t="s">
        <v>70</v>
      </c>
      <c r="E17" s="44">
        <v>3</v>
      </c>
      <c r="F17" s="3"/>
      <c r="G17" s="3"/>
      <c r="H17" s="45">
        <f t="shared" si="6"/>
        <v>0</v>
      </c>
      <c r="I17" s="45">
        <f t="shared" si="7"/>
        <v>0</v>
      </c>
      <c r="J17" s="46">
        <f t="shared" si="8"/>
        <v>0</v>
      </c>
      <c r="K17" s="4"/>
    </row>
    <row r="18" spans="1:11" s="5" customFormat="1" ht="26.25" customHeight="1" x14ac:dyDescent="0.2">
      <c r="A18" s="40" t="s">
        <v>55</v>
      </c>
      <c r="B18" s="52" t="s">
        <v>48</v>
      </c>
      <c r="C18" s="53" t="s">
        <v>66</v>
      </c>
      <c r="D18" s="43" t="s">
        <v>70</v>
      </c>
      <c r="E18" s="44">
        <v>3</v>
      </c>
      <c r="F18" s="3"/>
      <c r="G18" s="3"/>
      <c r="H18" s="45">
        <f t="shared" si="6"/>
        <v>0</v>
      </c>
      <c r="I18" s="45">
        <f t="shared" si="7"/>
        <v>0</v>
      </c>
      <c r="J18" s="46">
        <f t="shared" si="8"/>
        <v>0</v>
      </c>
      <c r="K18" s="4"/>
    </row>
    <row r="19" spans="1:11" s="5" customFormat="1" ht="26.25" customHeight="1" x14ac:dyDescent="0.2">
      <c r="A19" s="40" t="s">
        <v>56</v>
      </c>
      <c r="B19" s="41" t="s">
        <v>49</v>
      </c>
      <c r="C19" s="42" t="s">
        <v>67</v>
      </c>
      <c r="D19" s="43" t="s">
        <v>70</v>
      </c>
      <c r="E19" s="44">
        <v>2</v>
      </c>
      <c r="F19" s="3"/>
      <c r="G19" s="3"/>
      <c r="H19" s="45">
        <f t="shared" ref="H19" si="9">E19*F19</f>
        <v>0</v>
      </c>
      <c r="I19" s="45">
        <f t="shared" ref="I19" si="10">E19*G19</f>
        <v>0</v>
      </c>
      <c r="J19" s="46">
        <f t="shared" ref="J19" si="11">H19+I19</f>
        <v>0</v>
      </c>
      <c r="K19" s="4"/>
    </row>
    <row r="20" spans="1:11" s="12" customFormat="1" ht="26.25" customHeight="1" x14ac:dyDescent="0.2">
      <c r="A20" s="48"/>
      <c r="B20" s="49" t="s">
        <v>50</v>
      </c>
      <c r="C20" s="49"/>
      <c r="D20" s="50"/>
      <c r="E20" s="51"/>
      <c r="F20" s="3"/>
      <c r="G20" s="3"/>
      <c r="H20" s="45"/>
      <c r="I20" s="45"/>
      <c r="J20" s="46"/>
      <c r="K20" s="4"/>
    </row>
    <row r="21" spans="1:11" s="5" customFormat="1" ht="26.25" customHeight="1" x14ac:dyDescent="0.2">
      <c r="A21" s="40" t="s">
        <v>72</v>
      </c>
      <c r="B21" s="41" t="s">
        <v>51</v>
      </c>
      <c r="C21" s="42" t="s">
        <v>68</v>
      </c>
      <c r="D21" s="43" t="s">
        <v>71</v>
      </c>
      <c r="E21" s="44">
        <v>2200</v>
      </c>
      <c r="F21" s="3"/>
      <c r="G21" s="3"/>
      <c r="H21" s="45">
        <f t="shared" ref="H21:H22" si="12">E21*F21</f>
        <v>0</v>
      </c>
      <c r="I21" s="45">
        <f t="shared" ref="I21:I22" si="13">E21*G21</f>
        <v>0</v>
      </c>
      <c r="J21" s="46">
        <f t="shared" ref="J21:J22" si="14">H21+I21</f>
        <v>0</v>
      </c>
      <c r="K21" s="4"/>
    </row>
    <row r="22" spans="1:11" s="5" customFormat="1" ht="26.25" customHeight="1" x14ac:dyDescent="0.2">
      <c r="A22" s="40" t="s">
        <v>73</v>
      </c>
      <c r="B22" s="41" t="s">
        <v>52</v>
      </c>
      <c r="C22" s="42" t="s">
        <v>69</v>
      </c>
      <c r="D22" s="43" t="s">
        <v>71</v>
      </c>
      <c r="E22" s="44">
        <v>100</v>
      </c>
      <c r="F22" s="3"/>
      <c r="G22" s="3"/>
      <c r="H22" s="45">
        <f t="shared" si="12"/>
        <v>0</v>
      </c>
      <c r="I22" s="45">
        <f t="shared" si="13"/>
        <v>0</v>
      </c>
      <c r="J22" s="46">
        <f t="shared" si="14"/>
        <v>0</v>
      </c>
      <c r="K22" s="4"/>
    </row>
    <row r="23" spans="1:11" s="5" customFormat="1" ht="26.25" customHeight="1" x14ac:dyDescent="0.2">
      <c r="A23" s="40" t="s">
        <v>74</v>
      </c>
      <c r="B23" s="41" t="s">
        <v>53</v>
      </c>
      <c r="C23" s="42">
        <v>91916</v>
      </c>
      <c r="D23" s="43" t="s">
        <v>71</v>
      </c>
      <c r="E23" s="44">
        <v>2000</v>
      </c>
      <c r="F23" s="3"/>
      <c r="G23" s="3"/>
      <c r="H23" s="45">
        <f>E23*F23</f>
        <v>0</v>
      </c>
      <c r="I23" s="45">
        <f>E23*G23</f>
        <v>0</v>
      </c>
      <c r="J23" s="46">
        <f>H23+I23</f>
        <v>0</v>
      </c>
      <c r="K23" s="4"/>
    </row>
    <row r="24" spans="1:11" s="5" customFormat="1" ht="26.25" customHeight="1" x14ac:dyDescent="0.2">
      <c r="A24" s="40" t="s">
        <v>75</v>
      </c>
      <c r="B24" s="47" t="s">
        <v>54</v>
      </c>
      <c r="C24" s="42">
        <v>51316</v>
      </c>
      <c r="D24" s="43" t="s">
        <v>70</v>
      </c>
      <c r="E24" s="44">
        <v>4000</v>
      </c>
      <c r="F24" s="3"/>
      <c r="G24" s="3"/>
      <c r="H24" s="45">
        <f>E24*F24</f>
        <v>0</v>
      </c>
      <c r="I24" s="45">
        <f>E24*G24</f>
        <v>0</v>
      </c>
      <c r="J24" s="46">
        <f>H24+I24</f>
        <v>0</v>
      </c>
      <c r="K24" s="4"/>
    </row>
    <row r="25" spans="1:11" s="14" customFormat="1" ht="35.25" customHeight="1" x14ac:dyDescent="0.3">
      <c r="A25" s="32" t="s">
        <v>35</v>
      </c>
      <c r="B25" s="33" t="s">
        <v>77</v>
      </c>
      <c r="C25" s="33"/>
      <c r="D25" s="34"/>
      <c r="E25" s="35"/>
      <c r="F25" s="36"/>
      <c r="G25" s="36"/>
      <c r="H25" s="36"/>
      <c r="I25" s="37"/>
      <c r="J25" s="38">
        <f>SUM(J26:J41)</f>
        <v>0</v>
      </c>
      <c r="K25" s="39"/>
    </row>
    <row r="26" spans="1:11" s="5" customFormat="1" ht="26.25" customHeight="1" x14ac:dyDescent="0.2">
      <c r="A26" s="40" t="s">
        <v>13</v>
      </c>
      <c r="B26" s="47" t="s">
        <v>39</v>
      </c>
      <c r="C26" s="42" t="s">
        <v>58</v>
      </c>
      <c r="D26" s="43" t="s">
        <v>70</v>
      </c>
      <c r="E26" s="44">
        <v>1</v>
      </c>
      <c r="F26" s="3"/>
      <c r="G26" s="3"/>
      <c r="H26" s="45">
        <f t="shared" ref="H26:H28" si="15">E26*F26</f>
        <v>0</v>
      </c>
      <c r="I26" s="45">
        <f t="shared" ref="I26:I28" si="16">E26*G26</f>
        <v>0</v>
      </c>
      <c r="J26" s="46">
        <f t="shared" ref="J26:J28" si="17">H26+I26</f>
        <v>0</v>
      </c>
      <c r="K26" s="4"/>
    </row>
    <row r="27" spans="1:11" s="5" customFormat="1" ht="26.25" customHeight="1" x14ac:dyDescent="0.2">
      <c r="A27" s="40" t="s">
        <v>16</v>
      </c>
      <c r="B27" s="47" t="s">
        <v>78</v>
      </c>
      <c r="C27" s="42" t="s">
        <v>79</v>
      </c>
      <c r="D27" s="43" t="s">
        <v>70</v>
      </c>
      <c r="E27" s="44">
        <v>1</v>
      </c>
      <c r="F27" s="3"/>
      <c r="G27" s="3"/>
      <c r="H27" s="45">
        <f t="shared" si="15"/>
        <v>0</v>
      </c>
      <c r="I27" s="45">
        <f t="shared" si="16"/>
        <v>0</v>
      </c>
      <c r="J27" s="46">
        <f t="shared" si="17"/>
        <v>0</v>
      </c>
      <c r="K27" s="4"/>
    </row>
    <row r="28" spans="1:11" s="5" customFormat="1" ht="26.25" customHeight="1" x14ac:dyDescent="0.2">
      <c r="A28" s="40" t="s">
        <v>19</v>
      </c>
      <c r="B28" s="47" t="s">
        <v>80</v>
      </c>
      <c r="C28" s="42" t="s">
        <v>81</v>
      </c>
      <c r="D28" s="43" t="s">
        <v>70</v>
      </c>
      <c r="E28" s="44">
        <v>2</v>
      </c>
      <c r="F28" s="3"/>
      <c r="G28" s="3"/>
      <c r="H28" s="45">
        <f t="shared" si="15"/>
        <v>0</v>
      </c>
      <c r="I28" s="45">
        <f t="shared" si="16"/>
        <v>0</v>
      </c>
      <c r="J28" s="46">
        <f t="shared" si="17"/>
        <v>0</v>
      </c>
      <c r="K28" s="4"/>
    </row>
    <row r="29" spans="1:11" s="5" customFormat="1" ht="26.25" customHeight="1" x14ac:dyDescent="0.2">
      <c r="A29" s="40" t="s">
        <v>22</v>
      </c>
      <c r="B29" s="47" t="s">
        <v>42</v>
      </c>
      <c r="C29" s="42" t="s">
        <v>82</v>
      </c>
      <c r="D29" s="43" t="s">
        <v>70</v>
      </c>
      <c r="E29" s="44">
        <v>3</v>
      </c>
      <c r="F29" s="3"/>
      <c r="G29" s="3"/>
      <c r="H29" s="45">
        <f t="shared" ref="H29" si="18">E29*F29</f>
        <v>0</v>
      </c>
      <c r="I29" s="45">
        <f t="shared" ref="I29" si="19">E29*G29</f>
        <v>0</v>
      </c>
      <c r="J29" s="46">
        <f t="shared" ref="J29" si="20">H29+I29</f>
        <v>0</v>
      </c>
      <c r="K29" s="4"/>
    </row>
    <row r="30" spans="1:11" s="5" customFormat="1" ht="26.25" customHeight="1" x14ac:dyDescent="0.2">
      <c r="A30" s="40" t="s">
        <v>25</v>
      </c>
      <c r="B30" s="47" t="s">
        <v>83</v>
      </c>
      <c r="C30" s="42" t="s">
        <v>84</v>
      </c>
      <c r="D30" s="43" t="s">
        <v>70</v>
      </c>
      <c r="E30" s="44">
        <v>3</v>
      </c>
      <c r="F30" s="3"/>
      <c r="G30" s="3"/>
      <c r="H30" s="45">
        <f t="shared" ref="H30:H33" si="21">E30*F30</f>
        <v>0</v>
      </c>
      <c r="I30" s="45">
        <f t="shared" ref="I30:I33" si="22">E30*G30</f>
        <v>0</v>
      </c>
      <c r="J30" s="46">
        <f t="shared" ref="J30:J33" si="23">H30+I30</f>
        <v>0</v>
      </c>
      <c r="K30" s="4"/>
    </row>
    <row r="31" spans="1:11" s="5" customFormat="1" ht="26.25" customHeight="1" x14ac:dyDescent="0.2">
      <c r="A31" s="40"/>
      <c r="B31" s="54" t="s">
        <v>85</v>
      </c>
      <c r="C31" s="42"/>
      <c r="D31" s="43"/>
      <c r="E31" s="44"/>
      <c r="F31" s="3"/>
      <c r="G31" s="3"/>
      <c r="H31" s="45"/>
      <c r="I31" s="45"/>
      <c r="J31" s="46"/>
      <c r="K31" s="4"/>
    </row>
    <row r="32" spans="1:11" s="5" customFormat="1" ht="26.25" customHeight="1" x14ac:dyDescent="0.2">
      <c r="A32" s="40" t="s">
        <v>26</v>
      </c>
      <c r="B32" s="47" t="s">
        <v>86</v>
      </c>
      <c r="C32" s="42" t="s">
        <v>87</v>
      </c>
      <c r="D32" s="43" t="s">
        <v>70</v>
      </c>
      <c r="E32" s="44">
        <v>67</v>
      </c>
      <c r="F32" s="3"/>
      <c r="G32" s="3"/>
      <c r="H32" s="45">
        <f t="shared" si="21"/>
        <v>0</v>
      </c>
      <c r="I32" s="45">
        <f t="shared" si="22"/>
        <v>0</v>
      </c>
      <c r="J32" s="46">
        <f t="shared" si="23"/>
        <v>0</v>
      </c>
      <c r="K32" s="4"/>
    </row>
    <row r="33" spans="1:11" s="5" customFormat="1" ht="26.25" customHeight="1" x14ac:dyDescent="0.2">
      <c r="A33" s="40" t="s">
        <v>28</v>
      </c>
      <c r="B33" s="47" t="s">
        <v>88</v>
      </c>
      <c r="C33" s="42" t="s">
        <v>89</v>
      </c>
      <c r="D33" s="43" t="s">
        <v>70</v>
      </c>
      <c r="E33" s="44">
        <v>99</v>
      </c>
      <c r="F33" s="3"/>
      <c r="G33" s="3"/>
      <c r="H33" s="45">
        <f t="shared" si="21"/>
        <v>0</v>
      </c>
      <c r="I33" s="45">
        <f t="shared" si="22"/>
        <v>0</v>
      </c>
      <c r="J33" s="46">
        <f t="shared" si="23"/>
        <v>0</v>
      </c>
      <c r="K33" s="4"/>
    </row>
    <row r="34" spans="1:11" s="5" customFormat="1" ht="26.25" customHeight="1" x14ac:dyDescent="0.2">
      <c r="A34" s="40" t="s">
        <v>31</v>
      </c>
      <c r="B34" s="47" t="s">
        <v>90</v>
      </c>
      <c r="C34" s="42" t="s">
        <v>91</v>
      </c>
      <c r="D34" s="43" t="s">
        <v>70</v>
      </c>
      <c r="E34" s="44">
        <v>10</v>
      </c>
      <c r="F34" s="3"/>
      <c r="G34" s="3"/>
      <c r="H34" s="45">
        <f t="shared" ref="H34" si="24">E34*F34</f>
        <v>0</v>
      </c>
      <c r="I34" s="45">
        <f t="shared" ref="I34" si="25">E34*G34</f>
        <v>0</v>
      </c>
      <c r="J34" s="46">
        <f t="shared" ref="J34" si="26">H34+I34</f>
        <v>0</v>
      </c>
      <c r="K34" s="4"/>
    </row>
    <row r="35" spans="1:11" s="5" customFormat="1" ht="26.25" customHeight="1" x14ac:dyDescent="0.2">
      <c r="A35" s="40" t="s">
        <v>55</v>
      </c>
      <c r="B35" s="47" t="s">
        <v>92</v>
      </c>
      <c r="C35" s="42" t="s">
        <v>93</v>
      </c>
      <c r="D35" s="43" t="s">
        <v>70</v>
      </c>
      <c r="E35" s="44">
        <v>2</v>
      </c>
      <c r="F35" s="3"/>
      <c r="G35" s="3"/>
      <c r="H35" s="45">
        <f t="shared" ref="H35" si="27">E35*F35</f>
        <v>0</v>
      </c>
      <c r="I35" s="45">
        <f t="shared" ref="I35" si="28">E35*G35</f>
        <v>0</v>
      </c>
      <c r="J35" s="46">
        <f t="shared" ref="J35" si="29">H35+I35</f>
        <v>0</v>
      </c>
      <c r="K35" s="4"/>
    </row>
    <row r="36" spans="1:11" s="5" customFormat="1" ht="26.25" customHeight="1" x14ac:dyDescent="0.2">
      <c r="A36" s="40"/>
      <c r="B36" s="54" t="s">
        <v>50</v>
      </c>
      <c r="C36" s="42"/>
      <c r="D36" s="43"/>
      <c r="E36" s="44"/>
      <c r="F36" s="3"/>
      <c r="G36" s="3"/>
      <c r="H36" s="45"/>
      <c r="I36" s="45"/>
      <c r="J36" s="46"/>
      <c r="K36" s="4"/>
    </row>
    <row r="37" spans="1:11" s="5" customFormat="1" ht="26.25" customHeight="1" x14ac:dyDescent="0.2">
      <c r="A37" s="40" t="s">
        <v>56</v>
      </c>
      <c r="B37" s="47" t="s">
        <v>51</v>
      </c>
      <c r="C37" s="42" t="s">
        <v>68</v>
      </c>
      <c r="D37" s="43" t="s">
        <v>71</v>
      </c>
      <c r="E37" s="44">
        <v>2200</v>
      </c>
      <c r="F37" s="3"/>
      <c r="G37" s="3"/>
      <c r="H37" s="45">
        <f t="shared" ref="H37:H40" si="30">E37*F37</f>
        <v>0</v>
      </c>
      <c r="I37" s="45">
        <f t="shared" ref="I37:I40" si="31">E37*G37</f>
        <v>0</v>
      </c>
      <c r="J37" s="46">
        <f t="shared" ref="J37:J40" si="32">H37+I37</f>
        <v>0</v>
      </c>
      <c r="K37" s="4"/>
    </row>
    <row r="38" spans="1:11" s="5" customFormat="1" ht="26.25" customHeight="1" x14ac:dyDescent="0.2">
      <c r="A38" s="40" t="s">
        <v>72</v>
      </c>
      <c r="B38" s="47" t="s">
        <v>52</v>
      </c>
      <c r="C38" s="42" t="s">
        <v>69</v>
      </c>
      <c r="D38" s="43" t="s">
        <v>71</v>
      </c>
      <c r="E38" s="44">
        <v>100</v>
      </c>
      <c r="F38" s="3"/>
      <c r="G38" s="3"/>
      <c r="H38" s="45">
        <f t="shared" si="30"/>
        <v>0</v>
      </c>
      <c r="I38" s="45">
        <f t="shared" si="31"/>
        <v>0</v>
      </c>
      <c r="J38" s="46">
        <f t="shared" si="32"/>
        <v>0</v>
      </c>
      <c r="K38" s="4"/>
    </row>
    <row r="39" spans="1:11" s="5" customFormat="1" ht="26.25" customHeight="1" x14ac:dyDescent="0.2">
      <c r="A39" s="40" t="s">
        <v>73</v>
      </c>
      <c r="B39" s="47" t="s">
        <v>94</v>
      </c>
      <c r="C39" s="42" t="s">
        <v>95</v>
      </c>
      <c r="D39" s="43" t="s">
        <v>71</v>
      </c>
      <c r="E39" s="44">
        <v>50</v>
      </c>
      <c r="F39" s="3"/>
      <c r="G39" s="3"/>
      <c r="H39" s="45">
        <f t="shared" si="30"/>
        <v>0</v>
      </c>
      <c r="I39" s="45">
        <f t="shared" si="31"/>
        <v>0</v>
      </c>
      <c r="J39" s="46">
        <f t="shared" si="32"/>
        <v>0</v>
      </c>
      <c r="K39" s="4"/>
    </row>
    <row r="40" spans="1:11" s="5" customFormat="1" ht="26.25" customHeight="1" x14ac:dyDescent="0.2">
      <c r="A40" s="40" t="s">
        <v>74</v>
      </c>
      <c r="B40" s="47" t="s">
        <v>53</v>
      </c>
      <c r="C40" s="42">
        <v>91916</v>
      </c>
      <c r="D40" s="43" t="s">
        <v>71</v>
      </c>
      <c r="E40" s="44">
        <v>1800</v>
      </c>
      <c r="F40" s="3"/>
      <c r="G40" s="3"/>
      <c r="H40" s="45">
        <f t="shared" si="30"/>
        <v>0</v>
      </c>
      <c r="I40" s="45">
        <f t="shared" si="31"/>
        <v>0</v>
      </c>
      <c r="J40" s="46">
        <f t="shared" si="32"/>
        <v>0</v>
      </c>
      <c r="K40" s="4"/>
    </row>
    <row r="41" spans="1:11" s="5" customFormat="1" ht="26.25" customHeight="1" x14ac:dyDescent="0.2">
      <c r="A41" s="40" t="s">
        <v>75</v>
      </c>
      <c r="B41" s="47" t="s">
        <v>54</v>
      </c>
      <c r="C41" s="42">
        <v>51316</v>
      </c>
      <c r="D41" s="43" t="s">
        <v>96</v>
      </c>
      <c r="E41" s="44">
        <v>3600</v>
      </c>
      <c r="F41" s="3"/>
      <c r="G41" s="3"/>
      <c r="H41" s="45">
        <f t="shared" ref="H41" si="33">E41*F41</f>
        <v>0</v>
      </c>
      <c r="I41" s="45">
        <f t="shared" ref="I41" si="34">E41*G41</f>
        <v>0</v>
      </c>
      <c r="J41" s="46">
        <f t="shared" ref="J41" si="35">H41+I41</f>
        <v>0</v>
      </c>
      <c r="K41" s="4"/>
    </row>
    <row r="42" spans="1:11" s="14" customFormat="1" ht="35.25" customHeight="1" x14ac:dyDescent="0.3">
      <c r="A42" s="32" t="s">
        <v>98</v>
      </c>
      <c r="B42" s="33" t="s">
        <v>97</v>
      </c>
      <c r="C42" s="33"/>
      <c r="D42" s="34"/>
      <c r="E42" s="35"/>
      <c r="F42" s="36"/>
      <c r="G42" s="36"/>
      <c r="H42" s="36"/>
      <c r="I42" s="37"/>
      <c r="J42" s="38">
        <f>SUM(J43:J94)</f>
        <v>0</v>
      </c>
      <c r="K42" s="39"/>
    </row>
    <row r="43" spans="1:11" s="5" customFormat="1" ht="26.25" customHeight="1" x14ac:dyDescent="0.2">
      <c r="A43" s="40"/>
      <c r="B43" s="54" t="s">
        <v>99</v>
      </c>
      <c r="C43" s="42"/>
      <c r="D43" s="43"/>
      <c r="E43" s="44"/>
      <c r="F43" s="3"/>
      <c r="G43" s="3"/>
      <c r="H43" s="45"/>
      <c r="I43" s="45"/>
      <c r="J43" s="46"/>
      <c r="K43" s="4"/>
    </row>
    <row r="44" spans="1:11" s="7" customFormat="1" ht="26.25" customHeight="1" x14ac:dyDescent="0.2">
      <c r="A44" s="40">
        <v>1</v>
      </c>
      <c r="B44" s="47" t="s">
        <v>100</v>
      </c>
      <c r="C44" s="42" t="s">
        <v>101</v>
      </c>
      <c r="D44" s="43" t="s">
        <v>96</v>
      </c>
      <c r="E44" s="44">
        <v>3</v>
      </c>
      <c r="F44" s="3"/>
      <c r="G44" s="3"/>
      <c r="H44" s="45">
        <f t="shared" ref="H44" si="36">E44*F44</f>
        <v>0</v>
      </c>
      <c r="I44" s="45">
        <f t="shared" ref="I44" si="37">E44*G44</f>
        <v>0</v>
      </c>
      <c r="J44" s="46">
        <f t="shared" ref="J44" si="38">H44+I44</f>
        <v>0</v>
      </c>
      <c r="K44" s="4"/>
    </row>
    <row r="45" spans="1:11" s="5" customFormat="1" ht="26.25" customHeight="1" x14ac:dyDescent="0.2">
      <c r="A45" s="40">
        <v>2</v>
      </c>
      <c r="B45" s="47" t="s">
        <v>102</v>
      </c>
      <c r="C45" s="42" t="s">
        <v>103</v>
      </c>
      <c r="D45" s="43" t="s">
        <v>96</v>
      </c>
      <c r="E45" s="44">
        <v>3</v>
      </c>
      <c r="F45" s="3"/>
      <c r="G45" s="3"/>
      <c r="H45" s="45">
        <f t="shared" ref="H45" si="39">E45*F45</f>
        <v>0</v>
      </c>
      <c r="I45" s="45">
        <f t="shared" ref="I45" si="40">E45*G45</f>
        <v>0</v>
      </c>
      <c r="J45" s="46">
        <f t="shared" ref="J45" si="41">H45+I45</f>
        <v>0</v>
      </c>
      <c r="K45" s="4"/>
    </row>
    <row r="46" spans="1:11" s="5" customFormat="1" ht="26.25" customHeight="1" x14ac:dyDescent="0.2">
      <c r="A46" s="40">
        <v>3</v>
      </c>
      <c r="B46" s="47" t="s">
        <v>104</v>
      </c>
      <c r="C46" s="42" t="s">
        <v>105</v>
      </c>
      <c r="D46" s="43" t="s">
        <v>96</v>
      </c>
      <c r="E46" s="44">
        <v>3</v>
      </c>
      <c r="F46" s="3"/>
      <c r="G46" s="3"/>
      <c r="H46" s="45">
        <f t="shared" ref="H46:H48" si="42">E46*F46</f>
        <v>0</v>
      </c>
      <c r="I46" s="45">
        <f t="shared" ref="I46:I48" si="43">E46*G46</f>
        <v>0</v>
      </c>
      <c r="J46" s="46">
        <f t="shared" ref="J46:J48" si="44">H46+I46</f>
        <v>0</v>
      </c>
      <c r="K46" s="4"/>
    </row>
    <row r="47" spans="1:11" s="5" customFormat="1" ht="26.25" customHeight="1" x14ac:dyDescent="0.2">
      <c r="A47" s="40">
        <v>4</v>
      </c>
      <c r="B47" s="47" t="s">
        <v>106</v>
      </c>
      <c r="C47" s="42" t="s">
        <v>107</v>
      </c>
      <c r="D47" s="43" t="s">
        <v>96</v>
      </c>
      <c r="E47" s="44">
        <v>12</v>
      </c>
      <c r="F47" s="3"/>
      <c r="G47" s="3"/>
      <c r="H47" s="45">
        <f t="shared" si="42"/>
        <v>0</v>
      </c>
      <c r="I47" s="45">
        <f t="shared" si="43"/>
        <v>0</v>
      </c>
      <c r="J47" s="46">
        <f t="shared" si="44"/>
        <v>0</v>
      </c>
      <c r="K47" s="4"/>
    </row>
    <row r="48" spans="1:11" s="5" customFormat="1" ht="26.25" customHeight="1" x14ac:dyDescent="0.2">
      <c r="A48" s="40">
        <v>5</v>
      </c>
      <c r="B48" s="47" t="s">
        <v>108</v>
      </c>
      <c r="C48" s="42" t="s">
        <v>109</v>
      </c>
      <c r="D48" s="43" t="s">
        <v>96</v>
      </c>
      <c r="E48" s="44">
        <v>3</v>
      </c>
      <c r="F48" s="3"/>
      <c r="G48" s="3"/>
      <c r="H48" s="45">
        <f t="shared" si="42"/>
        <v>0</v>
      </c>
      <c r="I48" s="45">
        <f t="shared" si="43"/>
        <v>0</v>
      </c>
      <c r="J48" s="46">
        <f t="shared" si="44"/>
        <v>0</v>
      </c>
      <c r="K48" s="4"/>
    </row>
    <row r="49" spans="1:11" s="7" customFormat="1" ht="26.25" customHeight="1" x14ac:dyDescent="0.2">
      <c r="A49" s="40">
        <v>6</v>
      </c>
      <c r="B49" s="47" t="s">
        <v>110</v>
      </c>
      <c r="C49" s="42" t="s">
        <v>111</v>
      </c>
      <c r="D49" s="43" t="s">
        <v>96</v>
      </c>
      <c r="E49" s="44">
        <v>3</v>
      </c>
      <c r="F49" s="3"/>
      <c r="G49" s="3"/>
      <c r="H49" s="45">
        <f t="shared" ref="H49" si="45">E49*F49</f>
        <v>0</v>
      </c>
      <c r="I49" s="45">
        <f t="shared" ref="I49" si="46">E49*G49</f>
        <v>0</v>
      </c>
      <c r="J49" s="46">
        <f t="shared" ref="J49" si="47">H49+I49</f>
        <v>0</v>
      </c>
      <c r="K49" s="4"/>
    </row>
    <row r="50" spans="1:11" s="5" customFormat="1" ht="26.25" customHeight="1" x14ac:dyDescent="0.2">
      <c r="A50" s="40">
        <v>7</v>
      </c>
      <c r="B50" s="47" t="s">
        <v>112</v>
      </c>
      <c r="C50" s="42" t="s">
        <v>113</v>
      </c>
      <c r="D50" s="43" t="s">
        <v>96</v>
      </c>
      <c r="E50" s="44">
        <v>3</v>
      </c>
      <c r="F50" s="3"/>
      <c r="G50" s="3"/>
      <c r="H50" s="45">
        <f t="shared" ref="H50" si="48">E50*F50</f>
        <v>0</v>
      </c>
      <c r="I50" s="45">
        <f t="shared" ref="I50" si="49">E50*G50</f>
        <v>0</v>
      </c>
      <c r="J50" s="46">
        <f t="shared" ref="J50" si="50">H50+I50</f>
        <v>0</v>
      </c>
      <c r="K50" s="4"/>
    </row>
    <row r="51" spans="1:11" s="5" customFormat="1" ht="26.25" customHeight="1" x14ac:dyDescent="0.2">
      <c r="A51" s="40">
        <v>8</v>
      </c>
      <c r="B51" s="47" t="s">
        <v>114</v>
      </c>
      <c r="C51" s="42" t="s">
        <v>115</v>
      </c>
      <c r="D51" s="43" t="s">
        <v>96</v>
      </c>
      <c r="E51" s="44">
        <v>3</v>
      </c>
      <c r="F51" s="3"/>
      <c r="G51" s="3"/>
      <c r="H51" s="45">
        <f t="shared" ref="H51:H56" si="51">E51*F51</f>
        <v>0</v>
      </c>
      <c r="I51" s="45">
        <f t="shared" ref="I51:I56" si="52">E51*G51</f>
        <v>0</v>
      </c>
      <c r="J51" s="46">
        <f t="shared" ref="J51:J56" si="53">H51+I51</f>
        <v>0</v>
      </c>
      <c r="K51" s="4"/>
    </row>
    <row r="52" spans="1:11" s="5" customFormat="1" ht="26.25" customHeight="1" x14ac:dyDescent="0.2">
      <c r="A52" s="40">
        <v>9</v>
      </c>
      <c r="B52" s="47" t="s">
        <v>114</v>
      </c>
      <c r="C52" s="42" t="s">
        <v>116</v>
      </c>
      <c r="D52" s="43" t="s">
        <v>96</v>
      </c>
      <c r="E52" s="44">
        <v>3</v>
      </c>
      <c r="F52" s="3"/>
      <c r="G52" s="3"/>
      <c r="H52" s="45">
        <f t="shared" si="51"/>
        <v>0</v>
      </c>
      <c r="I52" s="45">
        <f t="shared" si="52"/>
        <v>0</v>
      </c>
      <c r="J52" s="46">
        <f t="shared" si="53"/>
        <v>0</v>
      </c>
      <c r="K52" s="4"/>
    </row>
    <row r="53" spans="1:11" s="5" customFormat="1" ht="26.25" customHeight="1" x14ac:dyDescent="0.2">
      <c r="A53" s="40">
        <v>10</v>
      </c>
      <c r="B53" s="47" t="s">
        <v>117</v>
      </c>
      <c r="C53" s="42" t="s">
        <v>118</v>
      </c>
      <c r="D53" s="43" t="s">
        <v>96</v>
      </c>
      <c r="E53" s="44">
        <v>3</v>
      </c>
      <c r="F53" s="3"/>
      <c r="G53" s="3"/>
      <c r="H53" s="45">
        <f t="shared" si="51"/>
        <v>0</v>
      </c>
      <c r="I53" s="45">
        <f t="shared" si="52"/>
        <v>0</v>
      </c>
      <c r="J53" s="46">
        <f t="shared" si="53"/>
        <v>0</v>
      </c>
      <c r="K53" s="4"/>
    </row>
    <row r="54" spans="1:11" s="5" customFormat="1" ht="26.25" customHeight="1" x14ac:dyDescent="0.2">
      <c r="A54" s="40">
        <v>11</v>
      </c>
      <c r="B54" s="47" t="s">
        <v>119</v>
      </c>
      <c r="C54" s="42" t="s">
        <v>120</v>
      </c>
      <c r="D54" s="43" t="s">
        <v>96</v>
      </c>
      <c r="E54" s="44">
        <v>3</v>
      </c>
      <c r="F54" s="3"/>
      <c r="G54" s="3"/>
      <c r="H54" s="45">
        <f t="shared" si="51"/>
        <v>0</v>
      </c>
      <c r="I54" s="45">
        <f t="shared" si="52"/>
        <v>0</v>
      </c>
      <c r="J54" s="46">
        <f t="shared" si="53"/>
        <v>0</v>
      </c>
      <c r="K54" s="4"/>
    </row>
    <row r="55" spans="1:11" s="5" customFormat="1" ht="26.25" customHeight="1" x14ac:dyDescent="0.2">
      <c r="A55" s="40">
        <v>12</v>
      </c>
      <c r="B55" s="47" t="s">
        <v>121</v>
      </c>
      <c r="C55" s="42" t="s">
        <v>122</v>
      </c>
      <c r="D55" s="43" t="s">
        <v>96</v>
      </c>
      <c r="E55" s="44">
        <v>12</v>
      </c>
      <c r="F55" s="3"/>
      <c r="G55" s="3"/>
      <c r="H55" s="45">
        <f t="shared" si="51"/>
        <v>0</v>
      </c>
      <c r="I55" s="45">
        <f t="shared" si="52"/>
        <v>0</v>
      </c>
      <c r="J55" s="46">
        <f t="shared" si="53"/>
        <v>0</v>
      </c>
      <c r="K55" s="4"/>
    </row>
    <row r="56" spans="1:11" s="7" customFormat="1" ht="26.25" customHeight="1" x14ac:dyDescent="0.2">
      <c r="A56" s="40">
        <v>13</v>
      </c>
      <c r="B56" s="47" t="s">
        <v>123</v>
      </c>
      <c r="C56" s="42" t="s">
        <v>124</v>
      </c>
      <c r="D56" s="43" t="s">
        <v>125</v>
      </c>
      <c r="E56" s="44">
        <v>24</v>
      </c>
      <c r="F56" s="3"/>
      <c r="G56" s="3"/>
      <c r="H56" s="45">
        <f t="shared" si="51"/>
        <v>0</v>
      </c>
      <c r="I56" s="45">
        <f t="shared" si="52"/>
        <v>0</v>
      </c>
      <c r="J56" s="46">
        <f t="shared" si="53"/>
        <v>0</v>
      </c>
      <c r="K56" s="4"/>
    </row>
    <row r="57" spans="1:11" s="5" customFormat="1" ht="26.25" customHeight="1" x14ac:dyDescent="0.2">
      <c r="A57" s="40">
        <v>14</v>
      </c>
      <c r="B57" s="47" t="s">
        <v>126</v>
      </c>
      <c r="C57" s="42" t="s">
        <v>127</v>
      </c>
      <c r="D57" s="43" t="s">
        <v>125</v>
      </c>
      <c r="E57" s="44">
        <v>24</v>
      </c>
      <c r="F57" s="3"/>
      <c r="G57" s="3"/>
      <c r="H57" s="45">
        <f t="shared" ref="H57" si="54">E57*F57</f>
        <v>0</v>
      </c>
      <c r="I57" s="45">
        <f t="shared" ref="I57" si="55">E57*G57</f>
        <v>0</v>
      </c>
      <c r="J57" s="46">
        <f t="shared" ref="J57" si="56">H57+I57</f>
        <v>0</v>
      </c>
      <c r="K57" s="4"/>
    </row>
    <row r="58" spans="1:11" s="5" customFormat="1" ht="26.25" customHeight="1" x14ac:dyDescent="0.2">
      <c r="A58" s="40">
        <v>15</v>
      </c>
      <c r="B58" s="47" t="s">
        <v>128</v>
      </c>
      <c r="C58" s="42" t="s">
        <v>129</v>
      </c>
      <c r="D58" s="43" t="s">
        <v>96</v>
      </c>
      <c r="E58" s="44">
        <v>3</v>
      </c>
      <c r="F58" s="3"/>
      <c r="G58" s="3"/>
      <c r="H58" s="45">
        <f t="shared" ref="H58:H64" si="57">E58*F58</f>
        <v>0</v>
      </c>
      <c r="I58" s="45">
        <f t="shared" ref="I58:I64" si="58">E58*G58</f>
        <v>0</v>
      </c>
      <c r="J58" s="46">
        <f t="shared" ref="J58:J64" si="59">H58+I58</f>
        <v>0</v>
      </c>
      <c r="K58" s="4"/>
    </row>
    <row r="59" spans="1:11" s="5" customFormat="1" ht="26.25" customHeight="1" x14ac:dyDescent="0.2">
      <c r="A59" s="40">
        <v>16</v>
      </c>
      <c r="B59" s="47" t="s">
        <v>130</v>
      </c>
      <c r="C59" s="42" t="s">
        <v>131</v>
      </c>
      <c r="D59" s="43" t="s">
        <v>96</v>
      </c>
      <c r="E59" s="44">
        <v>53</v>
      </c>
      <c r="F59" s="3"/>
      <c r="G59" s="3"/>
      <c r="H59" s="45">
        <f t="shared" si="57"/>
        <v>0</v>
      </c>
      <c r="I59" s="45">
        <f t="shared" si="58"/>
        <v>0</v>
      </c>
      <c r="J59" s="46">
        <f t="shared" si="59"/>
        <v>0</v>
      </c>
      <c r="K59" s="4"/>
    </row>
    <row r="60" spans="1:11" s="5" customFormat="1" ht="26.25" customHeight="1" x14ac:dyDescent="0.2">
      <c r="A60" s="40"/>
      <c r="B60" s="54" t="s">
        <v>132</v>
      </c>
      <c r="C60" s="42"/>
      <c r="D60" s="43"/>
      <c r="E60" s="44"/>
      <c r="F60" s="3"/>
      <c r="G60" s="3"/>
      <c r="H60" s="45"/>
      <c r="I60" s="45"/>
      <c r="J60" s="46"/>
      <c r="K60" s="4"/>
    </row>
    <row r="61" spans="1:11" s="5" customFormat="1" ht="26.25" customHeight="1" x14ac:dyDescent="0.2">
      <c r="A61" s="40">
        <v>17</v>
      </c>
      <c r="B61" s="47" t="s">
        <v>133</v>
      </c>
      <c r="C61" s="42" t="s">
        <v>134</v>
      </c>
      <c r="D61" s="43" t="s">
        <v>71</v>
      </c>
      <c r="E61" s="44">
        <v>200</v>
      </c>
      <c r="F61" s="3"/>
      <c r="G61" s="3"/>
      <c r="H61" s="45">
        <f t="shared" si="57"/>
        <v>0</v>
      </c>
      <c r="I61" s="45">
        <f t="shared" si="58"/>
        <v>0</v>
      </c>
      <c r="J61" s="46">
        <f t="shared" si="59"/>
        <v>0</v>
      </c>
      <c r="K61" s="4"/>
    </row>
    <row r="62" spans="1:11" s="5" customFormat="1" ht="26.25" customHeight="1" x14ac:dyDescent="0.2">
      <c r="A62" s="40">
        <v>18</v>
      </c>
      <c r="B62" s="47" t="s">
        <v>135</v>
      </c>
      <c r="C62" s="42" t="s">
        <v>136</v>
      </c>
      <c r="D62" s="43" t="s">
        <v>71</v>
      </c>
      <c r="E62" s="44">
        <v>3000</v>
      </c>
      <c r="F62" s="3"/>
      <c r="G62" s="3"/>
      <c r="H62" s="45">
        <f t="shared" si="57"/>
        <v>0</v>
      </c>
      <c r="I62" s="45">
        <f t="shared" si="58"/>
        <v>0</v>
      </c>
      <c r="J62" s="46">
        <f t="shared" si="59"/>
        <v>0</v>
      </c>
      <c r="K62" s="4"/>
    </row>
    <row r="63" spans="1:11" s="5" customFormat="1" ht="26.25" customHeight="1" x14ac:dyDescent="0.2">
      <c r="A63" s="40"/>
      <c r="B63" s="54" t="s">
        <v>137</v>
      </c>
      <c r="C63" s="42"/>
      <c r="D63" s="43"/>
      <c r="E63" s="44"/>
      <c r="F63" s="3"/>
      <c r="G63" s="3"/>
      <c r="H63" s="45"/>
      <c r="I63" s="45"/>
      <c r="J63" s="46"/>
      <c r="K63" s="4"/>
    </row>
    <row r="64" spans="1:11" s="7" customFormat="1" ht="26.25" customHeight="1" x14ac:dyDescent="0.2">
      <c r="A64" s="40">
        <v>19</v>
      </c>
      <c r="B64" s="47" t="s">
        <v>138</v>
      </c>
      <c r="C64" s="42"/>
      <c r="D64" s="43" t="s">
        <v>96</v>
      </c>
      <c r="E64" s="44">
        <v>34</v>
      </c>
      <c r="F64" s="3"/>
      <c r="G64" s="3"/>
      <c r="H64" s="45">
        <f t="shared" si="57"/>
        <v>0</v>
      </c>
      <c r="I64" s="45">
        <f t="shared" si="58"/>
        <v>0</v>
      </c>
      <c r="J64" s="46">
        <f t="shared" si="59"/>
        <v>0</v>
      </c>
      <c r="K64" s="4"/>
    </row>
    <row r="65" spans="1:11" s="5" customFormat="1" ht="26.25" customHeight="1" x14ac:dyDescent="0.2">
      <c r="A65" s="40">
        <v>20</v>
      </c>
      <c r="B65" s="47" t="s">
        <v>139</v>
      </c>
      <c r="C65" s="42"/>
      <c r="D65" s="43" t="s">
        <v>70</v>
      </c>
      <c r="E65" s="44">
        <v>34</v>
      </c>
      <c r="F65" s="3"/>
      <c r="G65" s="3"/>
      <c r="H65" s="45">
        <f t="shared" ref="H65" si="60">E65*F65</f>
        <v>0</v>
      </c>
      <c r="I65" s="45">
        <f t="shared" ref="I65" si="61">E65*G65</f>
        <v>0</v>
      </c>
      <c r="J65" s="46">
        <f t="shared" ref="J65" si="62">H65+I65</f>
        <v>0</v>
      </c>
      <c r="K65" s="4"/>
    </row>
    <row r="66" spans="1:11" s="5" customFormat="1" ht="26.25" customHeight="1" x14ac:dyDescent="0.2">
      <c r="A66" s="40">
        <v>21</v>
      </c>
      <c r="B66" s="47" t="s">
        <v>140</v>
      </c>
      <c r="C66" s="42"/>
      <c r="D66" s="43" t="s">
        <v>70</v>
      </c>
      <c r="E66" s="44">
        <v>34</v>
      </c>
      <c r="F66" s="3"/>
      <c r="G66" s="3"/>
      <c r="H66" s="45">
        <f t="shared" ref="H66:H69" si="63">E66*F66</f>
        <v>0</v>
      </c>
      <c r="I66" s="45">
        <f t="shared" ref="I66:I69" si="64">E66*G66</f>
        <v>0</v>
      </c>
      <c r="J66" s="46">
        <f t="shared" ref="J66:J69" si="65">H66+I66</f>
        <v>0</v>
      </c>
      <c r="K66" s="4"/>
    </row>
    <row r="67" spans="1:11" s="5" customFormat="1" ht="26.25" customHeight="1" x14ac:dyDescent="0.2">
      <c r="A67" s="40">
        <v>22</v>
      </c>
      <c r="B67" s="47" t="s">
        <v>141</v>
      </c>
      <c r="C67" s="42"/>
      <c r="D67" s="43" t="s">
        <v>70</v>
      </c>
      <c r="E67" s="44">
        <v>53</v>
      </c>
      <c r="F67" s="3"/>
      <c r="G67" s="3"/>
      <c r="H67" s="45">
        <f t="shared" si="63"/>
        <v>0</v>
      </c>
      <c r="I67" s="45">
        <f t="shared" si="64"/>
        <v>0</v>
      </c>
      <c r="J67" s="46">
        <f t="shared" si="65"/>
        <v>0</v>
      </c>
      <c r="K67" s="4"/>
    </row>
    <row r="68" spans="1:11" s="5" customFormat="1" ht="26.25" customHeight="1" x14ac:dyDescent="0.2">
      <c r="A68" s="40">
        <v>23</v>
      </c>
      <c r="B68" s="47" t="s">
        <v>142</v>
      </c>
      <c r="C68" s="42"/>
      <c r="D68" s="43" t="s">
        <v>70</v>
      </c>
      <c r="E68" s="44">
        <v>15</v>
      </c>
      <c r="F68" s="3"/>
      <c r="G68" s="3"/>
      <c r="H68" s="45">
        <f t="shared" si="63"/>
        <v>0</v>
      </c>
      <c r="I68" s="45">
        <f t="shared" si="64"/>
        <v>0</v>
      </c>
      <c r="J68" s="46">
        <f t="shared" si="65"/>
        <v>0</v>
      </c>
      <c r="K68" s="4"/>
    </row>
    <row r="69" spans="1:11" s="7" customFormat="1" ht="26.25" customHeight="1" x14ac:dyDescent="0.2">
      <c r="A69" s="40">
        <v>24</v>
      </c>
      <c r="B69" s="47" t="s">
        <v>143</v>
      </c>
      <c r="C69" s="42"/>
      <c r="D69" s="43" t="s">
        <v>71</v>
      </c>
      <c r="E69" s="44">
        <v>120</v>
      </c>
      <c r="F69" s="3"/>
      <c r="G69" s="3"/>
      <c r="H69" s="45">
        <f t="shared" si="63"/>
        <v>0</v>
      </c>
      <c r="I69" s="45">
        <f t="shared" si="64"/>
        <v>0</v>
      </c>
      <c r="J69" s="46">
        <f t="shared" si="65"/>
        <v>0</v>
      </c>
      <c r="K69" s="4"/>
    </row>
    <row r="70" spans="1:11" s="5" customFormat="1" ht="26.25" customHeight="1" x14ac:dyDescent="0.2">
      <c r="A70" s="40">
        <v>25</v>
      </c>
      <c r="B70" s="47" t="s">
        <v>144</v>
      </c>
      <c r="C70" s="42"/>
      <c r="D70" s="43" t="s">
        <v>96</v>
      </c>
      <c r="E70" s="44">
        <v>3</v>
      </c>
      <c r="F70" s="3"/>
      <c r="G70" s="3"/>
      <c r="H70" s="45">
        <f t="shared" ref="H70" si="66">E70*F70</f>
        <v>0</v>
      </c>
      <c r="I70" s="45">
        <f t="shared" ref="I70" si="67">E70*G70</f>
        <v>0</v>
      </c>
      <c r="J70" s="46">
        <f t="shared" ref="J70" si="68">H70+I70</f>
        <v>0</v>
      </c>
      <c r="K70" s="4"/>
    </row>
    <row r="71" spans="1:11" s="5" customFormat="1" ht="26.25" customHeight="1" x14ac:dyDescent="0.2">
      <c r="A71" s="40">
        <v>26</v>
      </c>
      <c r="B71" s="47" t="s">
        <v>145</v>
      </c>
      <c r="C71" s="42"/>
      <c r="D71" s="43" t="s">
        <v>96</v>
      </c>
      <c r="E71" s="44">
        <v>3</v>
      </c>
      <c r="F71" s="3"/>
      <c r="G71" s="3"/>
      <c r="H71" s="45">
        <f t="shared" ref="H71:H74" si="69">E71*F71</f>
        <v>0</v>
      </c>
      <c r="I71" s="45">
        <f t="shared" ref="I71:I74" si="70">E71*G71</f>
        <v>0</v>
      </c>
      <c r="J71" s="46">
        <f t="shared" ref="J71:J74" si="71">H71+I71</f>
        <v>0</v>
      </c>
      <c r="K71" s="4"/>
    </row>
    <row r="72" spans="1:11" s="5" customFormat="1" ht="26.25" customHeight="1" x14ac:dyDescent="0.2">
      <c r="A72" s="40">
        <v>27</v>
      </c>
      <c r="B72" s="47" t="s">
        <v>146</v>
      </c>
      <c r="C72" s="42"/>
      <c r="D72" s="43" t="s">
        <v>96</v>
      </c>
      <c r="E72" s="44">
        <v>3</v>
      </c>
      <c r="F72" s="3"/>
      <c r="G72" s="3"/>
      <c r="H72" s="45">
        <f t="shared" si="69"/>
        <v>0</v>
      </c>
      <c r="I72" s="45">
        <f t="shared" si="70"/>
        <v>0</v>
      </c>
      <c r="J72" s="46">
        <f t="shared" si="71"/>
        <v>0</v>
      </c>
      <c r="K72" s="4"/>
    </row>
    <row r="73" spans="1:11" s="5" customFormat="1" ht="26.25" customHeight="1" x14ac:dyDescent="0.2">
      <c r="A73" s="40">
        <v>28</v>
      </c>
      <c r="B73" s="47" t="s">
        <v>147</v>
      </c>
      <c r="C73" s="42"/>
      <c r="D73" s="43" t="s">
        <v>71</v>
      </c>
      <c r="E73" s="44">
        <v>120</v>
      </c>
      <c r="F73" s="3"/>
      <c r="G73" s="3"/>
      <c r="H73" s="45">
        <f t="shared" si="69"/>
        <v>0</v>
      </c>
      <c r="I73" s="45">
        <f t="shared" si="70"/>
        <v>0</v>
      </c>
      <c r="J73" s="46">
        <f t="shared" si="71"/>
        <v>0</v>
      </c>
      <c r="K73" s="4"/>
    </row>
    <row r="74" spans="1:11" s="7" customFormat="1" ht="26.25" customHeight="1" x14ac:dyDescent="0.2">
      <c r="A74" s="40">
        <v>29</v>
      </c>
      <c r="B74" s="47" t="s">
        <v>148</v>
      </c>
      <c r="C74" s="42"/>
      <c r="D74" s="43" t="s">
        <v>96</v>
      </c>
      <c r="E74" s="44">
        <v>120</v>
      </c>
      <c r="F74" s="3"/>
      <c r="G74" s="3"/>
      <c r="H74" s="45">
        <f t="shared" si="69"/>
        <v>0</v>
      </c>
      <c r="I74" s="45">
        <f t="shared" si="70"/>
        <v>0</v>
      </c>
      <c r="J74" s="46">
        <f t="shared" si="71"/>
        <v>0</v>
      </c>
      <c r="K74" s="4"/>
    </row>
    <row r="75" spans="1:11" s="5" customFormat="1" ht="26.25" customHeight="1" x14ac:dyDescent="0.2">
      <c r="A75" s="40">
        <v>30</v>
      </c>
      <c r="B75" s="47" t="s">
        <v>149</v>
      </c>
      <c r="C75" s="42"/>
      <c r="D75" s="43" t="s">
        <v>96</v>
      </c>
      <c r="E75" s="44">
        <v>60</v>
      </c>
      <c r="F75" s="3"/>
      <c r="G75" s="3"/>
      <c r="H75" s="45">
        <f t="shared" ref="H75" si="72">E75*F75</f>
        <v>0</v>
      </c>
      <c r="I75" s="45">
        <f t="shared" ref="I75" si="73">E75*G75</f>
        <v>0</v>
      </c>
      <c r="J75" s="46">
        <f t="shared" ref="J75" si="74">H75+I75</f>
        <v>0</v>
      </c>
      <c r="K75" s="4"/>
    </row>
    <row r="76" spans="1:11" s="5" customFormat="1" ht="26.25" customHeight="1" x14ac:dyDescent="0.2">
      <c r="A76" s="40">
        <v>31</v>
      </c>
      <c r="B76" s="47" t="s">
        <v>150</v>
      </c>
      <c r="C76" s="42"/>
      <c r="D76" s="43" t="s">
        <v>96</v>
      </c>
      <c r="E76" s="44">
        <v>120</v>
      </c>
      <c r="F76" s="3"/>
      <c r="G76" s="3"/>
      <c r="H76" s="45">
        <f t="shared" ref="H76:H77" si="75">E76*F76</f>
        <v>0</v>
      </c>
      <c r="I76" s="45">
        <f t="shared" ref="I76:I77" si="76">E76*G76</f>
        <v>0</v>
      </c>
      <c r="J76" s="46">
        <f t="shared" ref="J76:J77" si="77">H76+I76</f>
        <v>0</v>
      </c>
      <c r="K76" s="4"/>
    </row>
    <row r="77" spans="1:11" s="7" customFormat="1" ht="26.25" customHeight="1" x14ac:dyDescent="0.2">
      <c r="A77" s="40">
        <v>32</v>
      </c>
      <c r="B77" s="47" t="s">
        <v>151</v>
      </c>
      <c r="C77" s="42"/>
      <c r="D77" s="43" t="s">
        <v>71</v>
      </c>
      <c r="E77" s="44">
        <v>120</v>
      </c>
      <c r="F77" s="3"/>
      <c r="G77" s="3"/>
      <c r="H77" s="45">
        <f t="shared" si="75"/>
        <v>0</v>
      </c>
      <c r="I77" s="45">
        <f t="shared" si="76"/>
        <v>0</v>
      </c>
      <c r="J77" s="46">
        <f t="shared" si="77"/>
        <v>0</v>
      </c>
      <c r="K77" s="4"/>
    </row>
    <row r="78" spans="1:11" s="5" customFormat="1" ht="26.25" customHeight="1" x14ac:dyDescent="0.2">
      <c r="A78" s="40">
        <v>33</v>
      </c>
      <c r="B78" s="47" t="s">
        <v>152</v>
      </c>
      <c r="C78" s="42"/>
      <c r="D78" s="43" t="s">
        <v>96</v>
      </c>
      <c r="E78" s="44">
        <v>120</v>
      </c>
      <c r="F78" s="3"/>
      <c r="G78" s="3"/>
      <c r="H78" s="45">
        <f t="shared" ref="H78" si="78">E78*F78</f>
        <v>0</v>
      </c>
      <c r="I78" s="45">
        <f t="shared" ref="I78" si="79">E78*G78</f>
        <v>0</v>
      </c>
      <c r="J78" s="46">
        <f t="shared" ref="J78" si="80">H78+I78</f>
        <v>0</v>
      </c>
      <c r="K78" s="4"/>
    </row>
    <row r="79" spans="1:11" s="5" customFormat="1" ht="26.25" customHeight="1" x14ac:dyDescent="0.2">
      <c r="A79" s="40">
        <v>34</v>
      </c>
      <c r="B79" s="47" t="s">
        <v>153</v>
      </c>
      <c r="C79" s="42"/>
      <c r="D79" s="43" t="s">
        <v>96</v>
      </c>
      <c r="E79" s="44">
        <v>480</v>
      </c>
      <c r="F79" s="3"/>
      <c r="G79" s="3"/>
      <c r="H79" s="45">
        <f t="shared" ref="H79:H81" si="81">E79*F79</f>
        <v>0</v>
      </c>
      <c r="I79" s="45">
        <f t="shared" ref="I79:I81" si="82">E79*G79</f>
        <v>0</v>
      </c>
      <c r="J79" s="46">
        <f t="shared" ref="J79:J81" si="83">H79+I79</f>
        <v>0</v>
      </c>
      <c r="K79" s="4"/>
    </row>
    <row r="80" spans="1:11" s="5" customFormat="1" ht="26.25" customHeight="1" x14ac:dyDescent="0.2">
      <c r="A80" s="40">
        <v>35</v>
      </c>
      <c r="B80" s="47" t="s">
        <v>154</v>
      </c>
      <c r="C80" s="42"/>
      <c r="D80" s="43" t="s">
        <v>96</v>
      </c>
      <c r="E80" s="44">
        <v>480</v>
      </c>
      <c r="F80" s="3"/>
      <c r="G80" s="3"/>
      <c r="H80" s="45">
        <f t="shared" si="81"/>
        <v>0</v>
      </c>
      <c r="I80" s="45">
        <f t="shared" si="82"/>
        <v>0</v>
      </c>
      <c r="J80" s="46">
        <f t="shared" si="83"/>
        <v>0</v>
      </c>
      <c r="K80" s="4"/>
    </row>
    <row r="81" spans="1:11" s="7" customFormat="1" ht="26.25" customHeight="1" x14ac:dyDescent="0.2">
      <c r="A81" s="40">
        <v>36</v>
      </c>
      <c r="B81" s="47" t="s">
        <v>155</v>
      </c>
      <c r="C81" s="42"/>
      <c r="D81" s="43" t="s">
        <v>96</v>
      </c>
      <c r="E81" s="44">
        <v>480</v>
      </c>
      <c r="F81" s="3"/>
      <c r="G81" s="3"/>
      <c r="H81" s="45">
        <f t="shared" si="81"/>
        <v>0</v>
      </c>
      <c r="I81" s="45">
        <f t="shared" si="82"/>
        <v>0</v>
      </c>
      <c r="J81" s="46">
        <f t="shared" si="83"/>
        <v>0</v>
      </c>
      <c r="K81" s="4"/>
    </row>
    <row r="82" spans="1:11" s="5" customFormat="1" ht="26.25" customHeight="1" x14ac:dyDescent="0.2">
      <c r="A82" s="40">
        <v>37</v>
      </c>
      <c r="B82" s="47" t="s">
        <v>156</v>
      </c>
      <c r="C82" s="42"/>
      <c r="D82" s="43" t="s">
        <v>96</v>
      </c>
      <c r="E82" s="44">
        <v>480</v>
      </c>
      <c r="F82" s="3"/>
      <c r="G82" s="3"/>
      <c r="H82" s="45">
        <f t="shared" ref="H82" si="84">E82*F82</f>
        <v>0</v>
      </c>
      <c r="I82" s="45">
        <f t="shared" ref="I82" si="85">E82*G82</f>
        <v>0</v>
      </c>
      <c r="J82" s="46">
        <f t="shared" ref="J82" si="86">H82+I82</f>
        <v>0</v>
      </c>
      <c r="K82" s="4"/>
    </row>
    <row r="83" spans="1:11" s="5" customFormat="1" ht="26.25" customHeight="1" x14ac:dyDescent="0.2">
      <c r="A83" s="40">
        <v>38</v>
      </c>
      <c r="B83" s="47" t="s">
        <v>157</v>
      </c>
      <c r="C83" s="42"/>
      <c r="D83" s="43" t="s">
        <v>96</v>
      </c>
      <c r="E83" s="44">
        <v>480</v>
      </c>
      <c r="F83" s="3"/>
      <c r="G83" s="3"/>
      <c r="H83" s="45">
        <f t="shared" ref="H83:H86" si="87">E83*F83</f>
        <v>0</v>
      </c>
      <c r="I83" s="45">
        <f t="shared" ref="I83:I86" si="88">E83*G83</f>
        <v>0</v>
      </c>
      <c r="J83" s="46">
        <f t="shared" ref="J83:J86" si="89">H83+I83</f>
        <v>0</v>
      </c>
      <c r="K83" s="4"/>
    </row>
    <row r="84" spans="1:11" s="5" customFormat="1" ht="26.25" customHeight="1" x14ac:dyDescent="0.2">
      <c r="A84" s="40">
        <v>39</v>
      </c>
      <c r="B84" s="47" t="s">
        <v>158</v>
      </c>
      <c r="C84" s="42"/>
      <c r="D84" s="43" t="s">
        <v>71</v>
      </c>
      <c r="E84" s="44">
        <v>25</v>
      </c>
      <c r="F84" s="3"/>
      <c r="G84" s="3"/>
      <c r="H84" s="45">
        <f t="shared" si="87"/>
        <v>0</v>
      </c>
      <c r="I84" s="45">
        <f t="shared" si="88"/>
        <v>0</v>
      </c>
      <c r="J84" s="46">
        <f t="shared" si="89"/>
        <v>0</v>
      </c>
      <c r="K84" s="4"/>
    </row>
    <row r="85" spans="1:11" s="5" customFormat="1" ht="26.25" customHeight="1" x14ac:dyDescent="0.2">
      <c r="A85" s="40">
        <v>40</v>
      </c>
      <c r="B85" s="47" t="s">
        <v>53</v>
      </c>
      <c r="C85" s="42">
        <v>91916</v>
      </c>
      <c r="D85" s="43" t="s">
        <v>71</v>
      </c>
      <c r="E85" s="44">
        <v>700</v>
      </c>
      <c r="F85" s="3"/>
      <c r="G85" s="3"/>
      <c r="H85" s="45">
        <f t="shared" si="87"/>
        <v>0</v>
      </c>
      <c r="I85" s="45">
        <f t="shared" si="88"/>
        <v>0</v>
      </c>
      <c r="J85" s="46">
        <f t="shared" si="89"/>
        <v>0</v>
      </c>
      <c r="K85" s="4"/>
    </row>
    <row r="86" spans="1:11" s="7" customFormat="1" ht="26.25" customHeight="1" x14ac:dyDescent="0.2">
      <c r="A86" s="40">
        <v>41</v>
      </c>
      <c r="B86" s="47" t="s">
        <v>54</v>
      </c>
      <c r="C86" s="42">
        <v>51316</v>
      </c>
      <c r="D86" s="43" t="s">
        <v>96</v>
      </c>
      <c r="E86" s="44">
        <v>1400</v>
      </c>
      <c r="F86" s="3"/>
      <c r="G86" s="3"/>
      <c r="H86" s="45">
        <f t="shared" si="87"/>
        <v>0</v>
      </c>
      <c r="I86" s="45">
        <f t="shared" si="88"/>
        <v>0</v>
      </c>
      <c r="J86" s="46">
        <f t="shared" si="89"/>
        <v>0</v>
      </c>
      <c r="K86" s="4"/>
    </row>
    <row r="87" spans="1:11" s="5" customFormat="1" ht="26.25" customHeight="1" x14ac:dyDescent="0.2">
      <c r="A87" s="40"/>
      <c r="B87" s="54" t="s">
        <v>159</v>
      </c>
      <c r="C87" s="42"/>
      <c r="D87" s="43"/>
      <c r="E87" s="44"/>
      <c r="F87" s="3"/>
      <c r="G87" s="3"/>
      <c r="H87" s="45"/>
      <c r="I87" s="45"/>
      <c r="J87" s="46"/>
      <c r="K87" s="4"/>
    </row>
    <row r="88" spans="1:11" s="5" customFormat="1" ht="26.25" customHeight="1" x14ac:dyDescent="0.2">
      <c r="A88" s="40">
        <v>42</v>
      </c>
      <c r="B88" s="47" t="s">
        <v>160</v>
      </c>
      <c r="C88" s="42" t="s">
        <v>161</v>
      </c>
      <c r="D88" s="43" t="s">
        <v>96</v>
      </c>
      <c r="E88" s="44">
        <v>3</v>
      </c>
      <c r="F88" s="3"/>
      <c r="G88" s="3"/>
      <c r="H88" s="45">
        <f t="shared" ref="H88:H92" si="90">E88*F88</f>
        <v>0</v>
      </c>
      <c r="I88" s="45">
        <f t="shared" ref="I88:I90" si="91">E88*G88</f>
        <v>0</v>
      </c>
      <c r="J88" s="46">
        <f t="shared" ref="J88:J90" si="92">H88+I88</f>
        <v>0</v>
      </c>
      <c r="K88" s="4"/>
    </row>
    <row r="89" spans="1:11" s="5" customFormat="1" ht="26.25" customHeight="1" x14ac:dyDescent="0.2">
      <c r="A89" s="40">
        <v>43</v>
      </c>
      <c r="B89" s="47" t="s">
        <v>162</v>
      </c>
      <c r="C89" s="42" t="s">
        <v>163</v>
      </c>
      <c r="D89" s="43" t="s">
        <v>96</v>
      </c>
      <c r="E89" s="44">
        <v>6</v>
      </c>
      <c r="F89" s="3"/>
      <c r="G89" s="3"/>
      <c r="H89" s="45">
        <f t="shared" si="90"/>
        <v>0</v>
      </c>
      <c r="I89" s="45">
        <f t="shared" si="91"/>
        <v>0</v>
      </c>
      <c r="J89" s="46">
        <f t="shared" si="92"/>
        <v>0</v>
      </c>
      <c r="K89" s="4"/>
    </row>
    <row r="90" spans="1:11" s="5" customFormat="1" ht="26.25" customHeight="1" x14ac:dyDescent="0.2">
      <c r="A90" s="40">
        <v>44</v>
      </c>
      <c r="B90" s="47" t="s">
        <v>164</v>
      </c>
      <c r="C90" s="42" t="s">
        <v>165</v>
      </c>
      <c r="D90" s="43" t="s">
        <v>96</v>
      </c>
      <c r="E90" s="44">
        <v>6</v>
      </c>
      <c r="F90" s="3"/>
      <c r="G90" s="3"/>
      <c r="H90" s="45">
        <f t="shared" si="90"/>
        <v>0</v>
      </c>
      <c r="I90" s="45">
        <f t="shared" si="91"/>
        <v>0</v>
      </c>
      <c r="J90" s="46">
        <f t="shared" si="92"/>
        <v>0</v>
      </c>
      <c r="K90" s="4"/>
    </row>
    <row r="91" spans="1:11" s="5" customFormat="1" ht="26.25" customHeight="1" x14ac:dyDescent="0.2">
      <c r="A91" s="40"/>
      <c r="B91" s="54" t="s">
        <v>166</v>
      </c>
      <c r="C91" s="42"/>
      <c r="D91" s="43"/>
      <c r="E91" s="44"/>
      <c r="F91" s="3"/>
      <c r="G91" s="3"/>
      <c r="H91" s="45"/>
      <c r="I91" s="45"/>
      <c r="J91" s="46"/>
      <c r="K91" s="4"/>
    </row>
    <row r="92" spans="1:11" s="5" customFormat="1" ht="26.25" customHeight="1" x14ac:dyDescent="0.2">
      <c r="A92" s="40">
        <v>45</v>
      </c>
      <c r="B92" s="47" t="s">
        <v>167</v>
      </c>
      <c r="C92" s="42" t="s">
        <v>168</v>
      </c>
      <c r="D92" s="43" t="s">
        <v>96</v>
      </c>
      <c r="E92" s="44">
        <v>3</v>
      </c>
      <c r="F92" s="3"/>
      <c r="G92" s="3"/>
      <c r="H92" s="45">
        <f t="shared" si="90"/>
        <v>0</v>
      </c>
      <c r="I92" s="45">
        <f>E92*G92</f>
        <v>0</v>
      </c>
      <c r="J92" s="46">
        <f>H92+I92</f>
        <v>0</v>
      </c>
      <c r="K92" s="4"/>
    </row>
    <row r="93" spans="1:11" s="7" customFormat="1" ht="26.25" customHeight="1" x14ac:dyDescent="0.2">
      <c r="A93" s="40"/>
      <c r="B93" s="54" t="s">
        <v>169</v>
      </c>
      <c r="C93" s="42"/>
      <c r="D93" s="43"/>
      <c r="E93" s="44"/>
      <c r="F93" s="3"/>
      <c r="G93" s="3"/>
      <c r="H93" s="45"/>
      <c r="I93" s="45"/>
      <c r="J93" s="46"/>
      <c r="K93" s="4"/>
    </row>
    <row r="94" spans="1:11" s="5" customFormat="1" ht="26.25" customHeight="1" x14ac:dyDescent="0.2">
      <c r="A94" s="40">
        <v>46</v>
      </c>
      <c r="B94" s="47" t="s">
        <v>170</v>
      </c>
      <c r="C94" s="42" t="s">
        <v>171</v>
      </c>
      <c r="D94" s="43" t="s">
        <v>96</v>
      </c>
      <c r="E94" s="44">
        <v>2</v>
      </c>
      <c r="F94" s="3"/>
      <c r="G94" s="3"/>
      <c r="H94" s="45">
        <f t="shared" ref="H94" si="93">E94*F94</f>
        <v>0</v>
      </c>
      <c r="I94" s="45">
        <f t="shared" ref="I94" si="94">E94*G94</f>
        <v>0</v>
      </c>
      <c r="J94" s="46">
        <f t="shared" ref="J94" si="95">H94+I94</f>
        <v>0</v>
      </c>
      <c r="K94" s="4"/>
    </row>
    <row r="95" spans="1:11" s="14" customFormat="1" ht="56.25" customHeight="1" x14ac:dyDescent="0.3">
      <c r="A95" s="32" t="s">
        <v>172</v>
      </c>
      <c r="B95" s="33" t="s">
        <v>173</v>
      </c>
      <c r="C95" s="33"/>
      <c r="D95" s="34"/>
      <c r="E95" s="35"/>
      <c r="F95" s="36"/>
      <c r="G95" s="36"/>
      <c r="H95" s="36"/>
      <c r="I95" s="37"/>
      <c r="J95" s="38">
        <f>SUM(J96:J109)</f>
        <v>0</v>
      </c>
      <c r="K95" s="39"/>
    </row>
    <row r="96" spans="1:11" s="5" customFormat="1" ht="26.25" customHeight="1" x14ac:dyDescent="0.2">
      <c r="A96" s="40">
        <v>1</v>
      </c>
      <c r="B96" s="47" t="s">
        <v>174</v>
      </c>
      <c r="C96" s="42" t="s">
        <v>175</v>
      </c>
      <c r="D96" s="43" t="s">
        <v>70</v>
      </c>
      <c r="E96" s="44">
        <v>4</v>
      </c>
      <c r="F96" s="3"/>
      <c r="G96" s="3"/>
      <c r="H96" s="45">
        <f t="shared" ref="H96:H97" si="96">E96*F96</f>
        <v>0</v>
      </c>
      <c r="I96" s="45">
        <f t="shared" ref="I96:I97" si="97">E96*G96</f>
        <v>0</v>
      </c>
      <c r="J96" s="46">
        <f t="shared" ref="J96:J97" si="98">H96+I96</f>
        <v>0</v>
      </c>
      <c r="K96" s="4"/>
    </row>
    <row r="97" spans="1:11" s="5" customFormat="1" ht="26.25" customHeight="1" x14ac:dyDescent="0.2">
      <c r="A97" s="40">
        <v>2</v>
      </c>
      <c r="B97" s="47" t="s">
        <v>176</v>
      </c>
      <c r="C97" s="42" t="s">
        <v>177</v>
      </c>
      <c r="D97" s="43" t="s">
        <v>70</v>
      </c>
      <c r="E97" s="44">
        <v>2</v>
      </c>
      <c r="F97" s="3"/>
      <c r="G97" s="3"/>
      <c r="H97" s="45">
        <f t="shared" si="96"/>
        <v>0</v>
      </c>
      <c r="I97" s="45">
        <f t="shared" si="97"/>
        <v>0</v>
      </c>
      <c r="J97" s="46">
        <f t="shared" si="98"/>
        <v>0</v>
      </c>
      <c r="K97" s="4"/>
    </row>
    <row r="98" spans="1:11" s="5" customFormat="1" ht="26.25" customHeight="1" x14ac:dyDescent="0.2">
      <c r="A98" s="40">
        <v>3</v>
      </c>
      <c r="B98" s="47" t="s">
        <v>42</v>
      </c>
      <c r="C98" s="42" t="s">
        <v>61</v>
      </c>
      <c r="D98" s="43" t="s">
        <v>70</v>
      </c>
      <c r="E98" s="44">
        <v>2</v>
      </c>
      <c r="F98" s="3"/>
      <c r="G98" s="3"/>
      <c r="H98" s="45">
        <f t="shared" ref="H98:H100" si="99">E98*F98</f>
        <v>0</v>
      </c>
      <c r="I98" s="45">
        <f t="shared" ref="I98:I100" si="100">E98*G98</f>
        <v>0</v>
      </c>
      <c r="J98" s="46">
        <f t="shared" ref="J98:J100" si="101">H98+I98</f>
        <v>0</v>
      </c>
      <c r="K98" s="4"/>
    </row>
    <row r="99" spans="1:11" s="5" customFormat="1" ht="26.25" customHeight="1" x14ac:dyDescent="0.2">
      <c r="A99" s="40">
        <v>4</v>
      </c>
      <c r="B99" s="47" t="s">
        <v>43</v>
      </c>
      <c r="C99" s="42" t="s">
        <v>62</v>
      </c>
      <c r="D99" s="43" t="s">
        <v>70</v>
      </c>
      <c r="E99" s="44">
        <v>2</v>
      </c>
      <c r="F99" s="3"/>
      <c r="G99" s="3"/>
      <c r="H99" s="45">
        <f t="shared" si="99"/>
        <v>0</v>
      </c>
      <c r="I99" s="45">
        <f t="shared" si="100"/>
        <v>0</v>
      </c>
      <c r="J99" s="46">
        <f t="shared" si="101"/>
        <v>0</v>
      </c>
      <c r="K99" s="4"/>
    </row>
    <row r="100" spans="1:11" s="5" customFormat="1" ht="26.25" customHeight="1" x14ac:dyDescent="0.2">
      <c r="A100" s="40"/>
      <c r="B100" s="54" t="s">
        <v>44</v>
      </c>
      <c r="C100" s="42"/>
      <c r="D100" s="43"/>
      <c r="E100" s="44"/>
      <c r="F100" s="3"/>
      <c r="G100" s="3"/>
      <c r="H100" s="45">
        <f t="shared" si="99"/>
        <v>0</v>
      </c>
      <c r="I100" s="45">
        <f t="shared" si="100"/>
        <v>0</v>
      </c>
      <c r="J100" s="46">
        <f t="shared" si="101"/>
        <v>0</v>
      </c>
      <c r="K100" s="4"/>
    </row>
    <row r="101" spans="1:11" s="5" customFormat="1" ht="26.25" customHeight="1" x14ac:dyDescent="0.2">
      <c r="A101" s="40">
        <v>5</v>
      </c>
      <c r="B101" s="47" t="s">
        <v>178</v>
      </c>
      <c r="C101" s="42" t="s">
        <v>179</v>
      </c>
      <c r="D101" s="43" t="s">
        <v>70</v>
      </c>
      <c r="E101" s="44">
        <v>60</v>
      </c>
      <c r="F101" s="3"/>
      <c r="G101" s="3"/>
      <c r="H101" s="45">
        <f t="shared" ref="H101:H109" si="102">E101*F101</f>
        <v>0</v>
      </c>
      <c r="I101" s="45">
        <f t="shared" ref="I101:I109" si="103">E101*G101</f>
        <v>0</v>
      </c>
      <c r="J101" s="46">
        <f t="shared" ref="J101:J109" si="104">H101+I101</f>
        <v>0</v>
      </c>
      <c r="K101" s="4"/>
    </row>
    <row r="102" spans="1:11" s="5" customFormat="1" ht="26.25" customHeight="1" x14ac:dyDescent="0.2">
      <c r="A102" s="40">
        <v>6</v>
      </c>
      <c r="B102" s="47" t="s">
        <v>180</v>
      </c>
      <c r="C102" s="42" t="s">
        <v>181</v>
      </c>
      <c r="D102" s="43" t="s">
        <v>70</v>
      </c>
      <c r="E102" s="44">
        <v>26</v>
      </c>
      <c r="F102" s="3"/>
      <c r="G102" s="3"/>
      <c r="H102" s="45">
        <f t="shared" si="102"/>
        <v>0</v>
      </c>
      <c r="I102" s="45">
        <f t="shared" si="103"/>
        <v>0</v>
      </c>
      <c r="J102" s="46">
        <f t="shared" si="104"/>
        <v>0</v>
      </c>
      <c r="K102" s="4"/>
    </row>
    <row r="103" spans="1:11" s="5" customFormat="1" ht="26.25" customHeight="1" x14ac:dyDescent="0.2">
      <c r="A103" s="40">
        <v>7</v>
      </c>
      <c r="B103" s="47" t="s">
        <v>182</v>
      </c>
      <c r="C103" s="42" t="s">
        <v>183</v>
      </c>
      <c r="D103" s="43" t="s">
        <v>70</v>
      </c>
      <c r="E103" s="44">
        <v>23</v>
      </c>
      <c r="F103" s="3"/>
      <c r="G103" s="3"/>
      <c r="H103" s="45">
        <f t="shared" si="102"/>
        <v>0</v>
      </c>
      <c r="I103" s="45">
        <f t="shared" si="103"/>
        <v>0</v>
      </c>
      <c r="J103" s="46">
        <f t="shared" si="104"/>
        <v>0</v>
      </c>
      <c r="K103" s="4"/>
    </row>
    <row r="104" spans="1:11" s="5" customFormat="1" ht="26.25" customHeight="1" x14ac:dyDescent="0.2">
      <c r="A104" s="40">
        <v>8</v>
      </c>
      <c r="B104" s="47" t="s">
        <v>184</v>
      </c>
      <c r="C104" s="42"/>
      <c r="D104" s="43" t="s">
        <v>70</v>
      </c>
      <c r="E104" s="44">
        <v>10</v>
      </c>
      <c r="F104" s="3"/>
      <c r="G104" s="3"/>
      <c r="H104" s="45">
        <f t="shared" si="102"/>
        <v>0</v>
      </c>
      <c r="I104" s="45">
        <f t="shared" si="103"/>
        <v>0</v>
      </c>
      <c r="J104" s="46">
        <f t="shared" si="104"/>
        <v>0</v>
      </c>
      <c r="K104" s="4"/>
    </row>
    <row r="105" spans="1:11" s="5" customFormat="1" ht="26.25" customHeight="1" x14ac:dyDescent="0.2">
      <c r="A105" s="40"/>
      <c r="B105" s="54" t="s">
        <v>50</v>
      </c>
      <c r="C105" s="42"/>
      <c r="D105" s="43"/>
      <c r="E105" s="44"/>
      <c r="F105" s="3"/>
      <c r="G105" s="3"/>
      <c r="H105" s="45">
        <f t="shared" si="102"/>
        <v>0</v>
      </c>
      <c r="I105" s="45">
        <f t="shared" si="103"/>
        <v>0</v>
      </c>
      <c r="J105" s="46">
        <f t="shared" si="104"/>
        <v>0</v>
      </c>
      <c r="K105" s="4"/>
    </row>
    <row r="106" spans="1:11" s="5" customFormat="1" ht="26.25" customHeight="1" x14ac:dyDescent="0.2">
      <c r="A106" s="40">
        <v>9</v>
      </c>
      <c r="B106" s="47" t="s">
        <v>51</v>
      </c>
      <c r="C106" s="42" t="s">
        <v>68</v>
      </c>
      <c r="D106" s="43" t="s">
        <v>71</v>
      </c>
      <c r="E106" s="44">
        <v>2200</v>
      </c>
      <c r="F106" s="3"/>
      <c r="G106" s="3"/>
      <c r="H106" s="45">
        <f t="shared" si="102"/>
        <v>0</v>
      </c>
      <c r="I106" s="45">
        <f>E106*G106</f>
        <v>0</v>
      </c>
      <c r="J106" s="46">
        <f>H106+I106</f>
        <v>0</v>
      </c>
      <c r="K106" s="4"/>
    </row>
    <row r="107" spans="1:11" s="5" customFormat="1" ht="26.25" customHeight="1" x14ac:dyDescent="0.2">
      <c r="A107" s="40">
        <v>10</v>
      </c>
      <c r="B107" s="47" t="s">
        <v>52</v>
      </c>
      <c r="C107" s="42" t="s">
        <v>69</v>
      </c>
      <c r="D107" s="43" t="s">
        <v>71</v>
      </c>
      <c r="E107" s="44">
        <v>100</v>
      </c>
      <c r="F107" s="3"/>
      <c r="G107" s="3"/>
      <c r="H107" s="45">
        <f t="shared" si="102"/>
        <v>0</v>
      </c>
      <c r="I107" s="45">
        <f t="shared" si="103"/>
        <v>0</v>
      </c>
      <c r="J107" s="46">
        <f t="shared" si="104"/>
        <v>0</v>
      </c>
      <c r="K107" s="4"/>
    </row>
    <row r="108" spans="1:11" s="5" customFormat="1" ht="26.25" customHeight="1" x14ac:dyDescent="0.2">
      <c r="A108" s="40">
        <v>11</v>
      </c>
      <c r="B108" s="47" t="s">
        <v>53</v>
      </c>
      <c r="C108" s="42">
        <v>91916</v>
      </c>
      <c r="D108" s="43" t="s">
        <v>71</v>
      </c>
      <c r="E108" s="44">
        <v>1800</v>
      </c>
      <c r="F108" s="3"/>
      <c r="G108" s="3"/>
      <c r="H108" s="45">
        <f t="shared" si="102"/>
        <v>0</v>
      </c>
      <c r="I108" s="45">
        <f t="shared" si="103"/>
        <v>0</v>
      </c>
      <c r="J108" s="46">
        <f t="shared" si="104"/>
        <v>0</v>
      </c>
      <c r="K108" s="4"/>
    </row>
    <row r="109" spans="1:11" s="5" customFormat="1" ht="26.25" customHeight="1" thickBot="1" x14ac:dyDescent="0.25">
      <c r="A109" s="40">
        <v>12</v>
      </c>
      <c r="B109" s="47" t="s">
        <v>54</v>
      </c>
      <c r="C109" s="42">
        <v>51316</v>
      </c>
      <c r="D109" s="43" t="s">
        <v>96</v>
      </c>
      <c r="E109" s="44">
        <v>3600</v>
      </c>
      <c r="F109" s="3"/>
      <c r="G109" s="3"/>
      <c r="H109" s="45">
        <f t="shared" si="102"/>
        <v>0</v>
      </c>
      <c r="I109" s="45">
        <f t="shared" si="103"/>
        <v>0</v>
      </c>
      <c r="J109" s="46">
        <f t="shared" si="104"/>
        <v>0</v>
      </c>
      <c r="K109" s="4"/>
    </row>
    <row r="110" spans="1:11" s="6" customFormat="1" ht="28.5" customHeight="1" thickBot="1" x14ac:dyDescent="0.3">
      <c r="A110" s="55"/>
      <c r="B110" s="56" t="s">
        <v>33</v>
      </c>
      <c r="C110" s="57"/>
      <c r="D110" s="57"/>
      <c r="E110" s="57"/>
      <c r="F110" s="57"/>
      <c r="G110" s="57"/>
      <c r="H110" s="57"/>
      <c r="I110" s="58"/>
      <c r="J110" s="59">
        <f>J8+J25+J42+J95</f>
        <v>0</v>
      </c>
      <c r="K110" s="60"/>
    </row>
    <row r="111" spans="1:11" ht="27.75" customHeight="1" x14ac:dyDescent="0.25">
      <c r="A111" s="15"/>
      <c r="B111" s="15"/>
      <c r="C111" s="16"/>
      <c r="D111" s="15"/>
      <c r="E111" s="15"/>
      <c r="F111" s="15"/>
      <c r="G111" s="15"/>
      <c r="H111" s="15"/>
      <c r="I111" s="15"/>
      <c r="J111" s="15"/>
      <c r="K111" s="15"/>
    </row>
    <row r="112" spans="1:11" x14ac:dyDescent="0.25">
      <c r="A112" s="61" t="s">
        <v>12</v>
      </c>
      <c r="B112" s="61"/>
      <c r="C112" s="61"/>
      <c r="D112" s="61"/>
      <c r="E112" s="61"/>
      <c r="F112" s="61"/>
      <c r="G112" s="61"/>
      <c r="H112" s="61"/>
      <c r="I112" s="61"/>
      <c r="J112" s="62"/>
      <c r="K112" s="15"/>
    </row>
    <row r="113" spans="1:11" ht="16.5" customHeight="1" x14ac:dyDescent="0.25">
      <c r="A113" s="63" t="s">
        <v>13</v>
      </c>
      <c r="B113" s="64" t="s">
        <v>14</v>
      </c>
      <c r="C113" s="65"/>
      <c r="D113" s="66" t="s">
        <v>15</v>
      </c>
      <c r="E113" s="67"/>
      <c r="F113" s="68"/>
      <c r="G113" s="68"/>
      <c r="H113" s="8"/>
      <c r="I113" s="9"/>
      <c r="J113" s="62"/>
      <c r="K113" s="15"/>
    </row>
    <row r="114" spans="1:11" ht="16.5" customHeight="1" x14ac:dyDescent="0.25">
      <c r="A114" s="63" t="s">
        <v>16</v>
      </c>
      <c r="B114" s="64" t="s">
        <v>17</v>
      </c>
      <c r="C114" s="65"/>
      <c r="D114" s="66" t="s">
        <v>18</v>
      </c>
      <c r="E114" s="67"/>
      <c r="F114" s="68"/>
      <c r="G114" s="68"/>
      <c r="H114" s="8"/>
      <c r="I114" s="9"/>
      <c r="J114" s="62"/>
      <c r="K114" s="15"/>
    </row>
    <row r="115" spans="1:11" ht="16.5" customHeight="1" x14ac:dyDescent="0.25">
      <c r="A115" s="63" t="s">
        <v>19</v>
      </c>
      <c r="B115" s="64" t="s">
        <v>20</v>
      </c>
      <c r="C115" s="65"/>
      <c r="D115" s="66" t="s">
        <v>21</v>
      </c>
      <c r="E115" s="67"/>
      <c r="F115" s="68"/>
      <c r="G115" s="68"/>
      <c r="H115" s="8"/>
      <c r="I115" s="9"/>
      <c r="J115" s="62"/>
      <c r="K115" s="15"/>
    </row>
    <row r="116" spans="1:11" ht="16.5" customHeight="1" x14ac:dyDescent="0.25">
      <c r="A116" s="63" t="s">
        <v>22</v>
      </c>
      <c r="B116" s="64" t="s">
        <v>23</v>
      </c>
      <c r="C116" s="65"/>
      <c r="D116" s="66" t="s">
        <v>24</v>
      </c>
      <c r="E116" s="67"/>
      <c r="F116" s="68"/>
      <c r="G116" s="68"/>
      <c r="H116" s="8"/>
      <c r="I116" s="9"/>
      <c r="J116" s="62"/>
      <c r="K116" s="15"/>
    </row>
    <row r="117" spans="1:11" ht="16.5" customHeight="1" x14ac:dyDescent="0.25">
      <c r="A117" s="63" t="s">
        <v>25</v>
      </c>
      <c r="B117" s="64" t="s">
        <v>27</v>
      </c>
      <c r="C117" s="65"/>
      <c r="D117" s="66" t="s">
        <v>15</v>
      </c>
      <c r="E117" s="67"/>
      <c r="F117" s="68"/>
      <c r="G117" s="68"/>
      <c r="H117" s="8"/>
      <c r="I117" s="9"/>
      <c r="J117" s="62"/>
      <c r="K117" s="15"/>
    </row>
    <row r="118" spans="1:11" ht="16.5" customHeight="1" x14ac:dyDescent="0.25">
      <c r="A118" s="63" t="s">
        <v>26</v>
      </c>
      <c r="B118" s="64" t="s">
        <v>36</v>
      </c>
      <c r="C118" s="65"/>
      <c r="D118" s="66" t="s">
        <v>15</v>
      </c>
      <c r="E118" s="67"/>
      <c r="F118" s="68"/>
      <c r="G118" s="68"/>
      <c r="H118" s="8"/>
      <c r="I118" s="9"/>
      <c r="J118" s="62"/>
      <c r="K118" s="15"/>
    </row>
    <row r="119" spans="1:11" ht="16.5" customHeight="1" x14ac:dyDescent="0.25">
      <c r="A119" s="63" t="s">
        <v>28</v>
      </c>
      <c r="B119" s="64" t="s">
        <v>29</v>
      </c>
      <c r="C119" s="65"/>
      <c r="D119" s="66" t="s">
        <v>30</v>
      </c>
      <c r="E119" s="67"/>
      <c r="F119" s="68"/>
      <c r="G119" s="68"/>
      <c r="H119" s="8"/>
      <c r="I119" s="9"/>
      <c r="J119" s="62"/>
      <c r="K119" s="15"/>
    </row>
    <row r="120" spans="1:11" ht="16.5" customHeight="1" x14ac:dyDescent="0.25">
      <c r="A120" s="63" t="s">
        <v>31</v>
      </c>
      <c r="B120" s="64" t="s">
        <v>32</v>
      </c>
      <c r="C120" s="65"/>
      <c r="D120" s="66"/>
      <c r="E120" s="67"/>
      <c r="F120" s="68"/>
      <c r="G120" s="68"/>
      <c r="H120" s="10"/>
      <c r="I120" s="11"/>
      <c r="J120" s="62"/>
      <c r="K120" s="15"/>
    </row>
    <row r="121" spans="1:11" x14ac:dyDescent="0.25">
      <c r="A121" s="69"/>
      <c r="B121" s="69"/>
      <c r="C121" s="70"/>
      <c r="D121" s="69"/>
      <c r="E121" s="69"/>
      <c r="F121" s="69"/>
      <c r="G121" s="69"/>
      <c r="H121" s="69"/>
      <c r="I121" s="69"/>
      <c r="J121" s="62"/>
      <c r="K121" s="15"/>
    </row>
    <row r="122" spans="1:11" ht="28.5" customHeight="1" x14ac:dyDescent="0.25">
      <c r="A122" s="69"/>
      <c r="B122" s="71" t="s">
        <v>37</v>
      </c>
      <c r="C122" s="71"/>
      <c r="D122" s="71"/>
      <c r="E122" s="71"/>
      <c r="F122" s="71"/>
      <c r="G122" s="71"/>
      <c r="H122" s="71"/>
      <c r="I122" s="71"/>
      <c r="J122" s="71"/>
      <c r="K122" s="15"/>
    </row>
    <row r="123" spans="1:11" x14ac:dyDescent="0.25">
      <c r="A123" s="15"/>
      <c r="B123" s="15"/>
      <c r="C123" s="16"/>
      <c r="D123" s="15"/>
      <c r="E123" s="15"/>
      <c r="F123" s="15"/>
      <c r="G123" s="15"/>
      <c r="H123" s="15"/>
      <c r="I123" s="15"/>
      <c r="J123" s="15"/>
      <c r="K123" s="15"/>
    </row>
  </sheetData>
  <sheetProtection algorithmName="SHA-512" hashValue="Bi3hc/14cewNMUrge/nBjA9PqWXHwUil2PkdY3NItx+cFvA7pE8CzEpJuRL19QmfBVbBpx9PA8RMEJCAdTHV9A==" saltValue="VeRJd33yXL9Qp+YeVCC7Qw==" spinCount="100000" sheet="1" objects="1" scenarios="1"/>
  <mergeCells count="29">
    <mergeCell ref="H113:I113"/>
    <mergeCell ref="D114:E114"/>
    <mergeCell ref="H114:I114"/>
    <mergeCell ref="C5:C6"/>
    <mergeCell ref="A2:K2"/>
    <mergeCell ref="F5:G5"/>
    <mergeCell ref="H5:J5"/>
    <mergeCell ref="A5:A6"/>
    <mergeCell ref="B5:B6"/>
    <mergeCell ref="D5:D6"/>
    <mergeCell ref="E5:E6"/>
    <mergeCell ref="K5:K6"/>
    <mergeCell ref="A3:K3"/>
    <mergeCell ref="H117:I117"/>
    <mergeCell ref="A112:I112"/>
    <mergeCell ref="D113:E113"/>
    <mergeCell ref="B122:J122"/>
    <mergeCell ref="B110:I110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</mergeCells>
  <pageMargins left="0.37" right="0.26" top="0.28999999999999998" bottom="0.28000000000000003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Слаботочные системы школа</vt:lpstr>
      <vt:lpstr>'Слаботочные системы школа'!Область_печати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2023-02-09T07:57:03Z</cp:lastPrinted>
  <dcterms:created xsi:type="dcterms:W3CDTF">2015-06-05T18:19:34Z</dcterms:created>
  <dcterms:modified xsi:type="dcterms:W3CDTF">2023-02-09T07:59:07Z</dcterms:modified>
</cp:coreProperties>
</file>